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9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drawings/drawing1.xml" ContentType="application/vnd.openxmlformats-officedocument.drawing+xml"/>
  <Override PartName="/xl/pivotTables/pivotTable26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7.xml" ContentType="application/vnd.openxmlformats-officedocument.spreadsheetml.pivotTable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Records7.xml" ContentType="application/vnd.openxmlformats-officedocument.spreadsheetml.pivotCacheRecords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activeX/activeX6.bin" ContentType="application/vnd.ms-office.activeX"/>
  <Override PartName="/xl/activeX/activeX4.xml" ContentType="application/vnd.ms-office.activeX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6.xml" ContentType="application/vnd.openxmlformats-officedocument.spreadsheetml.table+xml"/>
  <Override PartName="/xl/tables/table5.xml" ContentType="application/vnd.openxmlformats-officedocument.spreadsheetml.table+xml"/>
  <Override PartName="/xl/activeX/activeX4.bin" ContentType="application/vnd.ms-office.activeX"/>
  <Override PartName="/xl/activeX/activeX5.xml" ContentType="application/vnd.ms-office.activeX+xml"/>
  <Override PartName="/xl/activeX/activeX3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21\"/>
    </mc:Choice>
  </mc:AlternateContent>
  <xr:revisionPtr revIDLastSave="0" documentId="13_ncr:1_{291689A9-131A-42E2-ACED-01F28648754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ct. Incremento" sheetId="4" r:id="rId1"/>
    <sheet name="Disminucion" sheetId="7" r:id="rId2"/>
  </sheets>
  <calcPr calcId="191029"/>
  <pivotCaches>
    <pivotCache cacheId="11" r:id="rId3"/>
    <pivotCache cacheId="12" r:id="rId4"/>
    <pivotCache cacheId="13" r:id="rId5"/>
    <pivotCache cacheId="14" r:id="rId6"/>
    <pivotCache cacheId="15" r:id="rId7"/>
    <pivotCache cacheId="16" r:id="rId8"/>
    <pivotCache cacheId="17" r:id="rId9"/>
    <pivotCache cacheId="18" r:id="rId10"/>
    <pivotCache cacheId="19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1" i="7" l="1"/>
  <c r="G111" i="7"/>
  <c r="E112" i="7"/>
  <c r="F112" i="7"/>
  <c r="G112" i="7"/>
  <c r="H112" i="7"/>
  <c r="I112" i="7" s="1"/>
  <c r="E113" i="7"/>
  <c r="H113" i="7" s="1"/>
  <c r="F113" i="7"/>
  <c r="G113" i="7"/>
  <c r="E114" i="7"/>
  <c r="H114" i="7" s="1"/>
  <c r="F114" i="7"/>
  <c r="G114" i="7"/>
  <c r="E115" i="7"/>
  <c r="H115" i="7" s="1"/>
  <c r="F115" i="7"/>
  <c r="G115" i="7"/>
  <c r="E116" i="7"/>
  <c r="H116" i="7" s="1"/>
  <c r="I116" i="7" s="1"/>
  <c r="F116" i="7"/>
  <c r="G116" i="7"/>
  <c r="E117" i="7"/>
  <c r="H117" i="7" s="1"/>
  <c r="F117" i="7"/>
  <c r="G117" i="7"/>
  <c r="E118" i="7"/>
  <c r="H118" i="7" s="1"/>
  <c r="F118" i="7"/>
  <c r="G118" i="7"/>
  <c r="E119" i="7"/>
  <c r="H119" i="7" s="1"/>
  <c r="F119" i="7"/>
  <c r="G119" i="7"/>
  <c r="E147" i="7"/>
  <c r="H147" i="7" s="1"/>
  <c r="F147" i="7"/>
  <c r="G147" i="7"/>
  <c r="E148" i="7"/>
  <c r="H148" i="7" s="1"/>
  <c r="F148" i="7"/>
  <c r="G148" i="7"/>
  <c r="E149" i="7"/>
  <c r="H149" i="7" s="1"/>
  <c r="F149" i="7"/>
  <c r="G149" i="7"/>
  <c r="E150" i="7"/>
  <c r="H150" i="7" s="1"/>
  <c r="F150" i="7"/>
  <c r="G150" i="7"/>
  <c r="E151" i="7"/>
  <c r="H151" i="7" s="1"/>
  <c r="F151" i="7"/>
  <c r="G151" i="7"/>
  <c r="E152" i="7"/>
  <c r="H152" i="7" s="1"/>
  <c r="F152" i="7"/>
  <c r="G152" i="7"/>
  <c r="E153" i="7"/>
  <c r="H153" i="7" s="1"/>
  <c r="F153" i="7"/>
  <c r="G153" i="7"/>
  <c r="E154" i="7"/>
  <c r="H154" i="7" s="1"/>
  <c r="F154" i="7"/>
  <c r="G154" i="7"/>
  <c r="E155" i="7"/>
  <c r="H155" i="7" s="1"/>
  <c r="F155" i="7"/>
  <c r="G155" i="7"/>
  <c r="E156" i="7"/>
  <c r="H156" i="7" s="1"/>
  <c r="F156" i="7"/>
  <c r="G156" i="7"/>
  <c r="E157" i="7"/>
  <c r="H157" i="7" s="1"/>
  <c r="F157" i="7"/>
  <c r="G157" i="7"/>
  <c r="E158" i="7"/>
  <c r="H158" i="7" s="1"/>
  <c r="F158" i="7"/>
  <c r="G158" i="7"/>
  <c r="G39" i="7"/>
  <c r="F39" i="7"/>
  <c r="E39" i="7"/>
  <c r="H39" i="7" s="1"/>
  <c r="G38" i="7"/>
  <c r="F38" i="7"/>
  <c r="E38" i="7"/>
  <c r="H38" i="7" s="1"/>
  <c r="G37" i="7"/>
  <c r="F37" i="7"/>
  <c r="E37" i="7"/>
  <c r="H37" i="7" s="1"/>
  <c r="G36" i="7"/>
  <c r="F36" i="7"/>
  <c r="E36" i="7"/>
  <c r="H36" i="7" s="1"/>
  <c r="G35" i="7"/>
  <c r="F35" i="7"/>
  <c r="E35" i="7"/>
  <c r="H35" i="7" s="1"/>
  <c r="G34" i="7"/>
  <c r="F34" i="7"/>
  <c r="E34" i="7"/>
  <c r="H34" i="7" s="1"/>
  <c r="G33" i="7"/>
  <c r="F33" i="7"/>
  <c r="E33" i="7"/>
  <c r="H33" i="7" s="1"/>
  <c r="G32" i="7"/>
  <c r="F32" i="7"/>
  <c r="E32" i="7"/>
  <c r="H32" i="7" s="1"/>
  <c r="G31" i="7"/>
  <c r="F31" i="7"/>
  <c r="E31" i="7"/>
  <c r="H31" i="7" s="1"/>
  <c r="G30" i="7"/>
  <c r="F30" i="7"/>
  <c r="E30" i="7"/>
  <c r="H30" i="7" s="1"/>
  <c r="G29" i="7"/>
  <c r="F29" i="7"/>
  <c r="E29" i="7"/>
  <c r="H29" i="7" s="1"/>
  <c r="G28" i="7"/>
  <c r="F28" i="7"/>
  <c r="E28" i="7"/>
  <c r="H28" i="7" s="1"/>
  <c r="G27" i="7"/>
  <c r="F27" i="7"/>
  <c r="E27" i="7"/>
  <c r="H27" i="7" s="1"/>
  <c r="G26" i="7"/>
  <c r="F26" i="7"/>
  <c r="E26" i="7"/>
  <c r="H26" i="7" s="1"/>
  <c r="G25" i="7"/>
  <c r="F25" i="7"/>
  <c r="E25" i="7"/>
  <c r="H25" i="7" s="1"/>
  <c r="G24" i="7"/>
  <c r="F24" i="7"/>
  <c r="E24" i="7"/>
  <c r="H24" i="7" s="1"/>
  <c r="G23" i="7"/>
  <c r="F23" i="7"/>
  <c r="E23" i="7"/>
  <c r="H23" i="7" s="1"/>
  <c r="G22" i="7"/>
  <c r="F22" i="7"/>
  <c r="E22" i="7"/>
  <c r="H22" i="7" s="1"/>
  <c r="G21" i="7"/>
  <c r="F21" i="7"/>
  <c r="E21" i="7"/>
  <c r="H21" i="7" s="1"/>
  <c r="G20" i="7"/>
  <c r="F20" i="7"/>
  <c r="E20" i="7"/>
  <c r="H20" i="7" s="1"/>
  <c r="G19" i="7"/>
  <c r="F19" i="7"/>
  <c r="E19" i="7"/>
  <c r="H19" i="7" s="1"/>
  <c r="G18" i="7"/>
  <c r="F18" i="7"/>
  <c r="E18" i="7"/>
  <c r="H18" i="7" s="1"/>
  <c r="G17" i="7"/>
  <c r="F17" i="7"/>
  <c r="E17" i="7"/>
  <c r="H17" i="7" s="1"/>
  <c r="G16" i="7"/>
  <c r="F16" i="7"/>
  <c r="E16" i="7"/>
  <c r="H16" i="7" s="1"/>
  <c r="G15" i="7"/>
  <c r="F15" i="7"/>
  <c r="E15" i="7"/>
  <c r="H15" i="7" s="1"/>
  <c r="G14" i="7"/>
  <c r="F14" i="7"/>
  <c r="E14" i="7"/>
  <c r="H14" i="7" s="1"/>
  <c r="G13" i="7"/>
  <c r="F13" i="7"/>
  <c r="E13" i="7"/>
  <c r="H13" i="7" s="1"/>
  <c r="G12" i="7"/>
  <c r="F12" i="7"/>
  <c r="E12" i="7"/>
  <c r="H12" i="7" s="1"/>
  <c r="G11" i="7"/>
  <c r="F11" i="7"/>
  <c r="E11" i="7"/>
  <c r="H11" i="7" s="1"/>
  <c r="G10" i="7"/>
  <c r="F10" i="7"/>
  <c r="E10" i="7"/>
  <c r="H10" i="7" s="1"/>
  <c r="G9" i="7"/>
  <c r="F9" i="7"/>
  <c r="E9" i="7"/>
  <c r="H9" i="7" s="1"/>
  <c r="G8" i="7"/>
  <c r="F8" i="7"/>
  <c r="E8" i="7"/>
  <c r="H8" i="7" s="1"/>
  <c r="G7" i="7"/>
  <c r="F7" i="7"/>
  <c r="E7" i="7"/>
  <c r="H7" i="7" s="1"/>
  <c r="G6" i="7"/>
  <c r="F6" i="7"/>
  <c r="E6" i="7"/>
  <c r="H6" i="7" s="1"/>
  <c r="G5" i="7"/>
  <c r="F5" i="7"/>
  <c r="E5" i="7"/>
  <c r="H5" i="7" s="1"/>
  <c r="G4" i="7"/>
  <c r="F4" i="7"/>
  <c r="E4" i="7"/>
  <c r="H4" i="7" s="1"/>
  <c r="G3" i="7"/>
  <c r="F3" i="7"/>
  <c r="E346" i="4"/>
  <c r="H346" i="4" s="1"/>
  <c r="E347" i="4"/>
  <c r="E348" i="4"/>
  <c r="H348" i="4" s="1"/>
  <c r="E349" i="4"/>
  <c r="H349" i="4" s="1"/>
  <c r="E350" i="4"/>
  <c r="H350" i="4" s="1"/>
  <c r="E351" i="4"/>
  <c r="H351" i="4" s="1"/>
  <c r="E352" i="4"/>
  <c r="H352" i="4" s="1"/>
  <c r="I352" i="4" s="1"/>
  <c r="E353" i="4"/>
  <c r="H353" i="4" s="1"/>
  <c r="E354" i="4"/>
  <c r="H354" i="4" s="1"/>
  <c r="E355" i="4"/>
  <c r="H355" i="4" s="1"/>
  <c r="E356" i="4"/>
  <c r="H356" i="4" s="1"/>
  <c r="E357" i="4"/>
  <c r="H357" i="4" s="1"/>
  <c r="E358" i="4"/>
  <c r="H358" i="4" s="1"/>
  <c r="E359" i="4"/>
  <c r="H359" i="4" s="1"/>
  <c r="E360" i="4"/>
  <c r="H360" i="4" s="1"/>
  <c r="E361" i="4"/>
  <c r="H361" i="4" s="1"/>
  <c r="E362" i="4"/>
  <c r="H362" i="4" s="1"/>
  <c r="E363" i="4"/>
  <c r="H363" i="4" s="1"/>
  <c r="E364" i="4"/>
  <c r="H364" i="4" s="1"/>
  <c r="E365" i="4"/>
  <c r="H365" i="4" s="1"/>
  <c r="E366" i="4"/>
  <c r="H366" i="4" s="1"/>
  <c r="E367" i="4"/>
  <c r="H367" i="4" s="1"/>
  <c r="E368" i="4"/>
  <c r="H368" i="4" s="1"/>
  <c r="E369" i="4"/>
  <c r="H369" i="4" s="1"/>
  <c r="E370" i="4"/>
  <c r="H370" i="4" s="1"/>
  <c r="E371" i="4"/>
  <c r="E372" i="4"/>
  <c r="H372" i="4" s="1"/>
  <c r="E373" i="4"/>
  <c r="H373" i="4" s="1"/>
  <c r="E374" i="4"/>
  <c r="H374" i="4" s="1"/>
  <c r="E375" i="4"/>
  <c r="H375" i="4" s="1"/>
  <c r="E376" i="4"/>
  <c r="H376" i="4" s="1"/>
  <c r="E377" i="4"/>
  <c r="H377" i="4" s="1"/>
  <c r="E378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F347" i="4"/>
  <c r="F348" i="4"/>
  <c r="F349" i="4"/>
  <c r="F350" i="4"/>
  <c r="F351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G347" i="4"/>
  <c r="G348" i="4"/>
  <c r="G349" i="4"/>
  <c r="G350" i="4"/>
  <c r="G351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H347" i="4"/>
  <c r="H371" i="4"/>
  <c r="H378" i="4"/>
  <c r="I378" i="4" s="1"/>
  <c r="E8" i="4"/>
  <c r="H8" i="4" s="1"/>
  <c r="E9" i="4"/>
  <c r="H9" i="4" s="1"/>
  <c r="E10" i="4"/>
  <c r="H10" i="4" s="1"/>
  <c r="E11" i="4"/>
  <c r="H11" i="4" s="1"/>
  <c r="E12" i="4"/>
  <c r="H12" i="4" s="1"/>
  <c r="E13" i="4"/>
  <c r="H13" i="4" s="1"/>
  <c r="E14" i="4"/>
  <c r="H14" i="4" s="1"/>
  <c r="E15" i="4"/>
  <c r="H15" i="4" s="1"/>
  <c r="E16" i="4"/>
  <c r="H16" i="4" s="1"/>
  <c r="F8" i="4"/>
  <c r="F9" i="4"/>
  <c r="F10" i="4"/>
  <c r="F11" i="4"/>
  <c r="F12" i="4"/>
  <c r="F13" i="4"/>
  <c r="F14" i="4"/>
  <c r="F15" i="4"/>
  <c r="F16" i="4"/>
  <c r="G8" i="4"/>
  <c r="G9" i="4"/>
  <c r="G10" i="4"/>
  <c r="G11" i="4"/>
  <c r="G12" i="4"/>
  <c r="G13" i="4"/>
  <c r="G14" i="4"/>
  <c r="G15" i="4"/>
  <c r="G16" i="4"/>
  <c r="G496" i="4"/>
  <c r="F496" i="4"/>
  <c r="E496" i="4"/>
  <c r="H496" i="4" s="1"/>
  <c r="G495" i="4"/>
  <c r="F495" i="4"/>
  <c r="E495" i="4"/>
  <c r="H495" i="4" s="1"/>
  <c r="G494" i="4"/>
  <c r="F494" i="4"/>
  <c r="E494" i="4"/>
  <c r="H494" i="4" s="1"/>
  <c r="G493" i="4"/>
  <c r="F493" i="4"/>
  <c r="E493" i="4"/>
  <c r="H493" i="4" s="1"/>
  <c r="G492" i="4"/>
  <c r="F492" i="4"/>
  <c r="E492" i="4"/>
  <c r="H492" i="4" s="1"/>
  <c r="G491" i="4"/>
  <c r="F491" i="4"/>
  <c r="E491" i="4"/>
  <c r="H491" i="4" s="1"/>
  <c r="G490" i="4"/>
  <c r="F490" i="4"/>
  <c r="E490" i="4"/>
  <c r="H490" i="4" s="1"/>
  <c r="G489" i="4"/>
  <c r="F489" i="4"/>
  <c r="E489" i="4"/>
  <c r="H489" i="4" s="1"/>
  <c r="G488" i="4"/>
  <c r="F488" i="4"/>
  <c r="E488" i="4"/>
  <c r="H488" i="4" s="1"/>
  <c r="G487" i="4"/>
  <c r="F487" i="4"/>
  <c r="E487" i="4"/>
  <c r="H487" i="4" s="1"/>
  <c r="G486" i="4"/>
  <c r="F486" i="4"/>
  <c r="E486" i="4"/>
  <c r="H486" i="4" s="1"/>
  <c r="G485" i="4"/>
  <c r="F485" i="4"/>
  <c r="E485" i="4"/>
  <c r="H485" i="4" s="1"/>
  <c r="G484" i="4"/>
  <c r="F484" i="4"/>
  <c r="E484" i="4"/>
  <c r="H484" i="4" s="1"/>
  <c r="G483" i="4"/>
  <c r="F483" i="4"/>
  <c r="E483" i="4"/>
  <c r="H483" i="4" s="1"/>
  <c r="G482" i="4"/>
  <c r="F482" i="4"/>
  <c r="E482" i="4"/>
  <c r="H482" i="4" s="1"/>
  <c r="G481" i="4"/>
  <c r="F481" i="4"/>
  <c r="E481" i="4"/>
  <c r="H481" i="4" s="1"/>
  <c r="G480" i="4"/>
  <c r="F480" i="4"/>
  <c r="E480" i="4"/>
  <c r="H480" i="4" s="1"/>
  <c r="G479" i="4"/>
  <c r="F479" i="4"/>
  <c r="E479" i="4"/>
  <c r="H479" i="4" s="1"/>
  <c r="G478" i="4"/>
  <c r="F478" i="4"/>
  <c r="E478" i="4"/>
  <c r="H478" i="4" s="1"/>
  <c r="G477" i="4"/>
  <c r="F477" i="4"/>
  <c r="E477" i="4"/>
  <c r="H477" i="4" s="1"/>
  <c r="G476" i="4"/>
  <c r="F476" i="4"/>
  <c r="E476" i="4"/>
  <c r="H476" i="4" s="1"/>
  <c r="G475" i="4"/>
  <c r="F475" i="4"/>
  <c r="E475" i="4"/>
  <c r="H475" i="4" s="1"/>
  <c r="G474" i="4"/>
  <c r="F474" i="4"/>
  <c r="E474" i="4"/>
  <c r="H474" i="4" s="1"/>
  <c r="G473" i="4"/>
  <c r="F473" i="4"/>
  <c r="E473" i="4"/>
  <c r="H473" i="4" s="1"/>
  <c r="G472" i="4"/>
  <c r="F472" i="4"/>
  <c r="G383" i="4"/>
  <c r="F383" i="4"/>
  <c r="E383" i="4"/>
  <c r="H383" i="4" s="1"/>
  <c r="G382" i="4"/>
  <c r="F382" i="4"/>
  <c r="E382" i="4"/>
  <c r="H382" i="4" s="1"/>
  <c r="G381" i="4"/>
  <c r="F381" i="4"/>
  <c r="E381" i="4"/>
  <c r="H381" i="4" s="1"/>
  <c r="G380" i="4"/>
  <c r="F380" i="4"/>
  <c r="E380" i="4"/>
  <c r="H380" i="4" s="1"/>
  <c r="G379" i="4"/>
  <c r="F379" i="4"/>
  <c r="E379" i="4"/>
  <c r="H379" i="4" s="1"/>
  <c r="G346" i="4"/>
  <c r="F346" i="4"/>
  <c r="G345" i="4"/>
  <c r="F345" i="4"/>
  <c r="E345" i="4"/>
  <c r="H345" i="4" s="1"/>
  <c r="G344" i="4"/>
  <c r="F344" i="4"/>
  <c r="G310" i="4"/>
  <c r="F310" i="4"/>
  <c r="E310" i="4"/>
  <c r="H310" i="4" s="1"/>
  <c r="G309" i="4"/>
  <c r="F309" i="4"/>
  <c r="E309" i="4"/>
  <c r="H309" i="4" s="1"/>
  <c r="G308" i="4"/>
  <c r="F308" i="4"/>
  <c r="E308" i="4"/>
  <c r="H308" i="4" s="1"/>
  <c r="G307" i="4"/>
  <c r="F307" i="4"/>
  <c r="E307" i="4"/>
  <c r="H307" i="4" s="1"/>
  <c r="G306" i="4"/>
  <c r="F306" i="4"/>
  <c r="E306" i="4"/>
  <c r="H306" i="4" s="1"/>
  <c r="G305" i="4"/>
  <c r="F305" i="4"/>
  <c r="E305" i="4"/>
  <c r="H305" i="4" s="1"/>
  <c r="G304" i="4"/>
  <c r="F304" i="4"/>
  <c r="E304" i="4"/>
  <c r="H304" i="4" s="1"/>
  <c r="G303" i="4"/>
  <c r="F303" i="4"/>
  <c r="E303" i="4"/>
  <c r="H303" i="4" s="1"/>
  <c r="G302" i="4"/>
  <c r="F302" i="4"/>
  <c r="E302" i="4"/>
  <c r="H302" i="4" s="1"/>
  <c r="G301" i="4"/>
  <c r="F301" i="4"/>
  <c r="E301" i="4"/>
  <c r="H301" i="4" s="1"/>
  <c r="G300" i="4"/>
  <c r="F300" i="4"/>
  <c r="E300" i="4"/>
  <c r="H300" i="4" s="1"/>
  <c r="G299" i="4"/>
  <c r="F299" i="4"/>
  <c r="G275" i="4"/>
  <c r="F275" i="4"/>
  <c r="E275" i="4"/>
  <c r="H275" i="4" s="1"/>
  <c r="G274" i="4"/>
  <c r="F274" i="4"/>
  <c r="E274" i="4"/>
  <c r="H274" i="4" s="1"/>
  <c r="G273" i="4"/>
  <c r="F273" i="4"/>
  <c r="E273" i="4"/>
  <c r="H273" i="4" s="1"/>
  <c r="G272" i="4"/>
  <c r="F272" i="4"/>
  <c r="E272" i="4"/>
  <c r="H272" i="4" s="1"/>
  <c r="G271" i="4"/>
  <c r="F271" i="4"/>
  <c r="E271" i="4"/>
  <c r="H271" i="4" s="1"/>
  <c r="G270" i="4"/>
  <c r="F270" i="4"/>
  <c r="E270" i="4"/>
  <c r="H270" i="4" s="1"/>
  <c r="G228" i="4"/>
  <c r="F228" i="4"/>
  <c r="E228" i="4"/>
  <c r="H228" i="4" s="1"/>
  <c r="G227" i="4"/>
  <c r="F227" i="4"/>
  <c r="E227" i="4"/>
  <c r="H227" i="4" s="1"/>
  <c r="G226" i="4"/>
  <c r="F226" i="4"/>
  <c r="E226" i="4"/>
  <c r="H226" i="4" s="1"/>
  <c r="G225" i="4"/>
  <c r="F225" i="4"/>
  <c r="E225" i="4"/>
  <c r="H225" i="4" s="1"/>
  <c r="G224" i="4"/>
  <c r="F224" i="4"/>
  <c r="E224" i="4"/>
  <c r="H224" i="4" s="1"/>
  <c r="G223" i="4"/>
  <c r="F223" i="4"/>
  <c r="E223" i="4"/>
  <c r="H223" i="4" s="1"/>
  <c r="G222" i="4"/>
  <c r="F222" i="4"/>
  <c r="E222" i="4"/>
  <c r="H222" i="4" s="1"/>
  <c r="G221" i="4"/>
  <c r="F221" i="4"/>
  <c r="E221" i="4"/>
  <c r="H221" i="4" s="1"/>
  <c r="G220" i="4"/>
  <c r="F220" i="4"/>
  <c r="E220" i="4"/>
  <c r="H220" i="4" s="1"/>
  <c r="G219" i="4"/>
  <c r="F219" i="4"/>
  <c r="E219" i="4"/>
  <c r="H219" i="4" s="1"/>
  <c r="G218" i="4"/>
  <c r="F218" i="4"/>
  <c r="E218" i="4"/>
  <c r="H218" i="4" s="1"/>
  <c r="G217" i="4"/>
  <c r="F217" i="4"/>
  <c r="E217" i="4"/>
  <c r="H217" i="4" s="1"/>
  <c r="G216" i="4"/>
  <c r="F216" i="4"/>
  <c r="E216" i="4"/>
  <c r="H216" i="4" s="1"/>
  <c r="G215" i="4"/>
  <c r="F215" i="4"/>
  <c r="E215" i="4"/>
  <c r="H215" i="4" s="1"/>
  <c r="G214" i="4"/>
  <c r="F214" i="4"/>
  <c r="E214" i="4"/>
  <c r="H214" i="4" s="1"/>
  <c r="G213" i="4"/>
  <c r="F213" i="4"/>
  <c r="G74" i="4"/>
  <c r="F74" i="4"/>
  <c r="E74" i="4"/>
  <c r="H74" i="4" s="1"/>
  <c r="G73" i="4"/>
  <c r="F73" i="4"/>
  <c r="E73" i="4"/>
  <c r="H73" i="4" s="1"/>
  <c r="G72" i="4"/>
  <c r="F72" i="4"/>
  <c r="E72" i="4"/>
  <c r="H72" i="4" s="1"/>
  <c r="G71" i="4"/>
  <c r="F71" i="4"/>
  <c r="E71" i="4"/>
  <c r="H71" i="4" s="1"/>
  <c r="G70" i="4"/>
  <c r="F70" i="4"/>
  <c r="E70" i="4"/>
  <c r="H70" i="4" s="1"/>
  <c r="G69" i="4"/>
  <c r="F69" i="4"/>
  <c r="E69" i="4"/>
  <c r="H69" i="4" s="1"/>
  <c r="G68" i="4"/>
  <c r="F68" i="4"/>
  <c r="E68" i="4"/>
  <c r="H68" i="4" s="1"/>
  <c r="G67" i="4"/>
  <c r="F67" i="4"/>
  <c r="E67" i="4"/>
  <c r="H67" i="4" s="1"/>
  <c r="G66" i="4"/>
  <c r="F66" i="4"/>
  <c r="E66" i="4"/>
  <c r="H66" i="4" s="1"/>
  <c r="G65" i="4"/>
  <c r="F65" i="4"/>
  <c r="E65" i="4"/>
  <c r="H65" i="4" s="1"/>
  <c r="G64" i="4"/>
  <c r="F64" i="4"/>
  <c r="E64" i="4"/>
  <c r="H64" i="4" s="1"/>
  <c r="G63" i="4"/>
  <c r="F63" i="4"/>
  <c r="E63" i="4"/>
  <c r="H63" i="4" s="1"/>
  <c r="G62" i="4"/>
  <c r="F62" i="4"/>
  <c r="E62" i="4"/>
  <c r="H62" i="4" s="1"/>
  <c r="G61" i="4"/>
  <c r="F61" i="4"/>
  <c r="E61" i="4"/>
  <c r="H61" i="4" s="1"/>
  <c r="G60" i="4"/>
  <c r="F60" i="4"/>
  <c r="E60" i="4"/>
  <c r="H60" i="4" s="1"/>
  <c r="G59" i="4"/>
  <c r="F59" i="4"/>
  <c r="E59" i="4"/>
  <c r="H59" i="4" s="1"/>
  <c r="G58" i="4"/>
  <c r="F58" i="4"/>
  <c r="E58" i="4"/>
  <c r="H58" i="4" s="1"/>
  <c r="G57" i="4"/>
  <c r="F57" i="4"/>
  <c r="E57" i="4"/>
  <c r="H57" i="4" s="1"/>
  <c r="G56" i="4"/>
  <c r="F56" i="4"/>
  <c r="E56" i="4"/>
  <c r="H56" i="4" s="1"/>
  <c r="G55" i="4"/>
  <c r="F55" i="4"/>
  <c r="E55" i="4"/>
  <c r="H55" i="4" s="1"/>
  <c r="G54" i="4"/>
  <c r="F54" i="4"/>
  <c r="E54" i="4"/>
  <c r="H54" i="4" s="1"/>
  <c r="G53" i="4"/>
  <c r="F53" i="4"/>
  <c r="E53" i="4"/>
  <c r="H53" i="4" s="1"/>
  <c r="G52" i="4"/>
  <c r="F52" i="4"/>
  <c r="E52" i="4"/>
  <c r="H52" i="4" s="1"/>
  <c r="G51" i="4"/>
  <c r="F51" i="4"/>
  <c r="E51" i="4"/>
  <c r="H51" i="4" s="1"/>
  <c r="G50" i="4"/>
  <c r="F50" i="4"/>
  <c r="E50" i="4"/>
  <c r="H50" i="4" s="1"/>
  <c r="G49" i="4"/>
  <c r="F49" i="4"/>
  <c r="E49" i="4"/>
  <c r="H49" i="4" s="1"/>
  <c r="G48" i="4"/>
  <c r="F48" i="4"/>
  <c r="E48" i="4"/>
  <c r="H48" i="4" s="1"/>
  <c r="G47" i="4"/>
  <c r="F47" i="4"/>
  <c r="E47" i="4"/>
  <c r="H47" i="4" s="1"/>
  <c r="G46" i="4"/>
  <c r="F46" i="4"/>
  <c r="E46" i="4"/>
  <c r="H46" i="4" s="1"/>
  <c r="G45" i="4"/>
  <c r="F45" i="4"/>
  <c r="E45" i="4"/>
  <c r="H45" i="4" s="1"/>
  <c r="G44" i="4"/>
  <c r="F44" i="4"/>
  <c r="E44" i="4"/>
  <c r="H44" i="4" s="1"/>
  <c r="G43" i="4"/>
  <c r="F43" i="4"/>
  <c r="E43" i="4"/>
  <c r="H43" i="4" s="1"/>
  <c r="G42" i="4"/>
  <c r="F42" i="4"/>
  <c r="E42" i="4"/>
  <c r="H42" i="4" s="1"/>
  <c r="G41" i="4"/>
  <c r="F41" i="4"/>
  <c r="E41" i="4"/>
  <c r="H41" i="4" s="1"/>
  <c r="G40" i="4"/>
  <c r="F40" i="4"/>
  <c r="E40" i="4"/>
  <c r="H40" i="4" s="1"/>
  <c r="G39" i="4"/>
  <c r="F39" i="4"/>
  <c r="E39" i="4"/>
  <c r="H39" i="4" s="1"/>
  <c r="G38" i="4"/>
  <c r="F38" i="4"/>
  <c r="E38" i="4"/>
  <c r="H38" i="4" s="1"/>
  <c r="G37" i="4"/>
  <c r="F37" i="4"/>
  <c r="E37" i="4"/>
  <c r="H37" i="4" s="1"/>
  <c r="G36" i="4"/>
  <c r="F36" i="4"/>
  <c r="E36" i="4"/>
  <c r="H36" i="4" s="1"/>
  <c r="G35" i="4"/>
  <c r="F35" i="4"/>
  <c r="E35" i="4"/>
  <c r="H35" i="4" s="1"/>
  <c r="G34" i="4"/>
  <c r="F34" i="4"/>
  <c r="E34" i="4"/>
  <c r="H34" i="4" s="1"/>
  <c r="G33" i="4"/>
  <c r="F33" i="4"/>
  <c r="E33" i="4"/>
  <c r="H33" i="4" s="1"/>
  <c r="G32" i="4"/>
  <c r="F32" i="4"/>
  <c r="E32" i="4"/>
  <c r="H32" i="4" s="1"/>
  <c r="G31" i="4"/>
  <c r="F31" i="4"/>
  <c r="E31" i="4"/>
  <c r="H31" i="4" s="1"/>
  <c r="G30" i="4"/>
  <c r="F30" i="4"/>
  <c r="E30" i="4"/>
  <c r="H30" i="4" s="1"/>
  <c r="G29" i="4"/>
  <c r="F29" i="4"/>
  <c r="E29" i="4"/>
  <c r="H29" i="4" s="1"/>
  <c r="G28" i="4"/>
  <c r="F28" i="4"/>
  <c r="E28" i="4"/>
  <c r="H28" i="4" s="1"/>
  <c r="G27" i="4"/>
  <c r="F27" i="4"/>
  <c r="E27" i="4"/>
  <c r="H27" i="4" s="1"/>
  <c r="G26" i="4"/>
  <c r="F26" i="4"/>
  <c r="E26" i="4"/>
  <c r="H26" i="4" s="1"/>
  <c r="G25" i="4"/>
  <c r="F25" i="4"/>
  <c r="E25" i="4"/>
  <c r="H25" i="4" s="1"/>
  <c r="G24" i="4"/>
  <c r="F24" i="4"/>
  <c r="E24" i="4"/>
  <c r="H24" i="4" s="1"/>
  <c r="G23" i="4"/>
  <c r="F23" i="4"/>
  <c r="E23" i="4"/>
  <c r="H23" i="4" s="1"/>
  <c r="G22" i="4"/>
  <c r="F22" i="4"/>
  <c r="E22" i="4"/>
  <c r="H22" i="4" s="1"/>
  <c r="G21" i="4"/>
  <c r="F21" i="4"/>
  <c r="E21" i="4"/>
  <c r="H21" i="4" s="1"/>
  <c r="G20" i="4"/>
  <c r="F20" i="4"/>
  <c r="E20" i="4"/>
  <c r="H20" i="4" s="1"/>
  <c r="G19" i="4"/>
  <c r="F19" i="4"/>
  <c r="E19" i="4"/>
  <c r="H19" i="4" s="1"/>
  <c r="G18" i="4"/>
  <c r="F18" i="4"/>
  <c r="E18" i="4"/>
  <c r="H18" i="4" s="1"/>
  <c r="G17" i="4"/>
  <c r="F17" i="4"/>
  <c r="E17" i="4"/>
  <c r="H17" i="4" s="1"/>
  <c r="G7" i="4"/>
  <c r="F7" i="4"/>
  <c r="E7" i="4"/>
  <c r="H7" i="4" s="1"/>
  <c r="G6" i="4"/>
  <c r="F6" i="4"/>
  <c r="E6" i="4"/>
  <c r="H6" i="4" s="1"/>
  <c r="G5" i="4"/>
  <c r="F5" i="4"/>
  <c r="E5" i="4"/>
  <c r="H5" i="4" s="1"/>
  <c r="G4" i="4"/>
  <c r="F4" i="4"/>
  <c r="E4" i="4"/>
  <c r="H4" i="4" s="1"/>
  <c r="G3" i="4"/>
  <c r="F3" i="4"/>
  <c r="I153" i="7" l="1"/>
  <c r="I155" i="7"/>
  <c r="I118" i="7"/>
  <c r="I150" i="7"/>
  <c r="I156" i="7"/>
  <c r="I152" i="7"/>
  <c r="I158" i="7"/>
  <c r="I148" i="7"/>
  <c r="I113" i="7"/>
  <c r="I115" i="7"/>
  <c r="I151" i="7"/>
  <c r="I114" i="7"/>
  <c r="E111" i="7"/>
  <c r="H111" i="7" s="1"/>
  <c r="I157" i="7"/>
  <c r="I149" i="7"/>
  <c r="I154" i="7"/>
  <c r="I119" i="7"/>
  <c r="I117" i="7"/>
  <c r="I347" i="4"/>
  <c r="I370" i="4"/>
  <c r="I362" i="4"/>
  <c r="I361" i="4"/>
  <c r="I24" i="7"/>
  <c r="I36" i="7"/>
  <c r="I25" i="7"/>
  <c r="I7" i="7"/>
  <c r="I5" i="7"/>
  <c r="I29" i="7"/>
  <c r="I37" i="7"/>
  <c r="I10" i="7"/>
  <c r="I31" i="7"/>
  <c r="I34" i="7"/>
  <c r="I12" i="7"/>
  <c r="I17" i="7"/>
  <c r="I22" i="7"/>
  <c r="I13" i="7"/>
  <c r="I15" i="7"/>
  <c r="I20" i="7"/>
  <c r="I6" i="7"/>
  <c r="I9" i="7"/>
  <c r="I14" i="7"/>
  <c r="I19" i="7"/>
  <c r="I39" i="7"/>
  <c r="I16" i="7"/>
  <c r="I21" i="7"/>
  <c r="I26" i="7"/>
  <c r="I38" i="7"/>
  <c r="I23" i="7"/>
  <c r="I28" i="7"/>
  <c r="I27" i="7"/>
  <c r="I4" i="7"/>
  <c r="I8" i="7"/>
  <c r="I32" i="7"/>
  <c r="I30" i="7"/>
  <c r="I11" i="7"/>
  <c r="I18" i="7"/>
  <c r="I35" i="7"/>
  <c r="E3" i="7"/>
  <c r="H3" i="7" s="1"/>
  <c r="I33" i="7"/>
  <c r="I363" i="4"/>
  <c r="I364" i="4"/>
  <c r="I353" i="4"/>
  <c r="I368" i="4"/>
  <c r="I356" i="4"/>
  <c r="I355" i="4"/>
  <c r="I348" i="4"/>
  <c r="I354" i="4"/>
  <c r="I351" i="4"/>
  <c r="I374" i="4"/>
  <c r="I376" i="4"/>
  <c r="I360" i="4"/>
  <c r="I372" i="4"/>
  <c r="I366" i="4"/>
  <c r="I371" i="4"/>
  <c r="I369" i="4"/>
  <c r="I358" i="4"/>
  <c r="I377" i="4"/>
  <c r="I365" i="4"/>
  <c r="I373" i="4"/>
  <c r="I357" i="4"/>
  <c r="I375" i="4"/>
  <c r="I367" i="4"/>
  <c r="I359" i="4"/>
  <c r="I349" i="4"/>
  <c r="I350" i="4"/>
  <c r="I11" i="4"/>
  <c r="I16" i="4"/>
  <c r="I8" i="4"/>
  <c r="I10" i="4"/>
  <c r="I494" i="4"/>
  <c r="I15" i="4"/>
  <c r="I480" i="4"/>
  <c r="I303" i="4"/>
  <c r="I221" i="4"/>
  <c r="I273" i="4"/>
  <c r="I13" i="4"/>
  <c r="I14" i="4"/>
  <c r="I481" i="4"/>
  <c r="I62" i="4"/>
  <c r="I52" i="4"/>
  <c r="I60" i="4"/>
  <c r="I27" i="4"/>
  <c r="I9" i="4"/>
  <c r="I12" i="4"/>
  <c r="I218" i="4"/>
  <c r="I226" i="4"/>
  <c r="I300" i="4"/>
  <c r="E344" i="4"/>
  <c r="H344" i="4" s="1"/>
  <c r="I39" i="4"/>
  <c r="I47" i="4"/>
  <c r="I487" i="4"/>
  <c r="I495" i="4"/>
  <c r="I34" i="4"/>
  <c r="I42" i="4"/>
  <c r="I50" i="4"/>
  <c r="I490" i="4"/>
  <c r="I37" i="4"/>
  <c r="I228" i="4"/>
  <c r="I302" i="4"/>
  <c r="I310" i="4"/>
  <c r="I381" i="4"/>
  <c r="I304" i="4"/>
  <c r="I484" i="4"/>
  <c r="E213" i="4"/>
  <c r="H213" i="4" s="1"/>
  <c r="I346" i="4"/>
  <c r="I345" i="4"/>
  <c r="I308" i="4"/>
  <c r="I488" i="4"/>
  <c r="I49" i="4"/>
  <c r="I54" i="4"/>
  <c r="I214" i="4"/>
  <c r="I222" i="4"/>
  <c r="I301" i="4"/>
  <c r="I486" i="4"/>
  <c r="I74" i="4"/>
  <c r="I28" i="4"/>
  <c r="I33" i="4"/>
  <c r="I43" i="4"/>
  <c r="I53" i="4"/>
  <c r="I68" i="4"/>
  <c r="I5" i="4"/>
  <c r="I21" i="4"/>
  <c r="I29" i="4"/>
  <c r="I59" i="4"/>
  <c r="I69" i="4"/>
  <c r="I6" i="4"/>
  <c r="I22" i="4"/>
  <c r="I30" i="4"/>
  <c r="I483" i="4"/>
  <c r="E472" i="4"/>
  <c r="H472" i="4" s="1"/>
  <c r="I474" i="4"/>
  <c r="I493" i="4"/>
  <c r="I491" i="4"/>
  <c r="I485" i="4"/>
  <c r="I477" i="4"/>
  <c r="I475" i="4"/>
  <c r="I379" i="4"/>
  <c r="I380" i="4"/>
  <c r="I482" i="4"/>
  <c r="I496" i="4"/>
  <c r="I473" i="4"/>
  <c r="E299" i="4"/>
  <c r="H299" i="4" s="1"/>
  <c r="I382" i="4"/>
  <c r="I306" i="4"/>
  <c r="I383" i="4"/>
  <c r="I476" i="4"/>
  <c r="I478" i="4"/>
  <c r="I489" i="4"/>
  <c r="I492" i="4"/>
  <c r="I309" i="4"/>
  <c r="I305" i="4"/>
  <c r="I307" i="4"/>
  <c r="I479" i="4"/>
  <c r="I274" i="4"/>
  <c r="I272" i="4"/>
  <c r="I275" i="4"/>
  <c r="I271" i="4"/>
  <c r="I215" i="4"/>
  <c r="I216" i="4"/>
  <c r="I224" i="4"/>
  <c r="I219" i="4"/>
  <c r="I217" i="4"/>
  <c r="I223" i="4"/>
  <c r="I220" i="4"/>
  <c r="I227" i="4"/>
  <c r="I225" i="4"/>
  <c r="I72" i="4"/>
  <c r="I55" i="4"/>
  <c r="I35" i="4"/>
  <c r="I40" i="4"/>
  <c r="I65" i="4"/>
  <c r="I73" i="4"/>
  <c r="I23" i="4"/>
  <c r="I56" i="4"/>
  <c r="I71" i="4"/>
  <c r="I7" i="4"/>
  <c r="I20" i="4"/>
  <c r="I26" i="4"/>
  <c r="I36" i="4"/>
  <c r="I46" i="4"/>
  <c r="I58" i="4"/>
  <c r="I61" i="4"/>
  <c r="I66" i="4"/>
  <c r="I4" i="4"/>
  <c r="I25" i="4"/>
  <c r="I32" i="4"/>
  <c r="I51" i="4"/>
  <c r="I70" i="4"/>
  <c r="I44" i="4"/>
  <c r="I63" i="4"/>
  <c r="I18" i="4"/>
  <c r="I19" i="4"/>
  <c r="I38" i="4"/>
  <c r="I45" i="4"/>
  <c r="I57" i="4"/>
  <c r="I64" i="4"/>
  <c r="E3" i="4"/>
  <c r="H3" i="4" s="1"/>
  <c r="I17" i="4"/>
  <c r="I24" i="4"/>
  <c r="I41" i="4"/>
  <c r="I48" i="4"/>
  <c r="I67" i="4"/>
  <c r="I31" i="4"/>
</calcChain>
</file>

<file path=xl/sharedStrings.xml><?xml version="1.0" encoding="utf-8"?>
<sst xmlns="http://schemas.openxmlformats.org/spreadsheetml/2006/main" count="878" uniqueCount="270">
  <si>
    <t>Descripción</t>
  </si>
  <si>
    <t>Presupuesto</t>
  </si>
  <si>
    <t>Diferencias</t>
  </si>
  <si>
    <t>% EN PPTO</t>
  </si>
  <si>
    <t>% EN PROY</t>
  </si>
  <si>
    <t>% DESVIACIÓN</t>
  </si>
  <si>
    <t>% VARIACIÓN NETA</t>
  </si>
  <si>
    <t>ESTRUCTURAS EN CONCRETO</t>
  </si>
  <si>
    <t>Columna en concreto 21 MPa -  Sotano</t>
  </si>
  <si>
    <t>Losa Aerea Steel deck concreto 28 MPa H=20cm (incluye estuctura metalica ) -  Sotano Rampa</t>
  </si>
  <si>
    <t>Acero de refuerzo figurado -  Sotano Rampa</t>
  </si>
  <si>
    <t>Malla electrosoldada estandar -  Sotano Rampa</t>
  </si>
  <si>
    <t>Escaleras en concreto 21 MPa entrepisos H=2.80 con rellano -  Sotano</t>
  </si>
  <si>
    <t>Acero de refuerzo figurado -  Sotano Escaleras</t>
  </si>
  <si>
    <t>Dilatacion en losa con cortadora -  Sotano</t>
  </si>
  <si>
    <t>Muros en concreto 28 MPa E=0.12 -  Torre A</t>
  </si>
  <si>
    <t>Muros en concreto 28 MPa E=0.15 -  Torre A</t>
  </si>
  <si>
    <t>Muros en concreto 21 MPa E=0.12 -  Torre A</t>
  </si>
  <si>
    <t>Muros en concreto 21 MPa E=0.15 -  Torre A</t>
  </si>
  <si>
    <t>Placa entrepiso concreto 21 MPa E=0.10 -  Torre A</t>
  </si>
  <si>
    <t>Vigas descolgadas 12x20 cms concreto 21 MPa -  Torre A</t>
  </si>
  <si>
    <t>Vigas descolgadas 15x20 cms concreto 21 MPa -  Torre A</t>
  </si>
  <si>
    <t>Escaleras en concreto 21 MPa entrepisos H=2.55 con rellano -  Torre A</t>
  </si>
  <si>
    <t>Pines para apuntalar formaleta -  Torre A</t>
  </si>
  <si>
    <t>Ganchos para andamios colgantes anclados a la estructura -  Torre A</t>
  </si>
  <si>
    <t>EQUIPOS EN ALQUILER Y PROPIOS</t>
  </si>
  <si>
    <t>Vibro compactador 2 toneladas  - </t>
  </si>
  <si>
    <t>Reparaciones equipos propios - </t>
  </si>
  <si>
    <t>Equipos en alquiler -  Equipos en alquiler</t>
  </si>
  <si>
    <t>ESTRUCTURAS METALICAS</t>
  </si>
  <si>
    <t>Estructura metalica para hiperfresco con anticorrosivo -  Torre A</t>
  </si>
  <si>
    <t>Estructura metalica cuarto de maquinas Ascensor -  Torre A</t>
  </si>
  <si>
    <t>Escalera de gato -  Torre A</t>
  </si>
  <si>
    <t>EQUIPOS ESPECIALES Y DOTACIONES</t>
  </si>
  <si>
    <t>ASCENSOR 12 PARADAS 8 PASAJEROS -  Torre A</t>
  </si>
  <si>
    <t>ASCENSOR 4 PARADAS 4 PASAJEROS  -  Sotano</t>
  </si>
  <si>
    <t>BOMBAS PARA POZO DE SUCCION CON ACCESORIOS - </t>
  </si>
  <si>
    <t>EQUIPO DE PRESION CONSTANTE 3 BOMBAS CON ACCESORIOS - </t>
  </si>
  <si>
    <t>EQUIPO SISTEMA CONTRA INCENDIO Y BOMBA JOCKEY CON ACCESORIOS - </t>
  </si>
  <si>
    <t>CONSOLA DE CITOFONIA PRINCIPAL - </t>
  </si>
  <si>
    <t>MOTORES PUERTA DE ACCESO PRINCIPAL - </t>
  </si>
  <si>
    <t>SHUT DE BASURA con accesorios - </t>
  </si>
  <si>
    <t>JUEGOS INFANTILES - </t>
  </si>
  <si>
    <t>Dilatacion vertical entre muros -  Torre A</t>
  </si>
  <si>
    <t>REDES DE MEDIA Y BAJA TENSION</t>
  </si>
  <si>
    <t>Bandejas en sotano para energia y comunicaciones - </t>
  </si>
  <si>
    <t>Malla de puesta a tierra - </t>
  </si>
  <si>
    <t>Tablero de medidores - </t>
  </si>
  <si>
    <t>Punto de conexión - </t>
  </si>
  <si>
    <t>CIMIENTOS</t>
  </si>
  <si>
    <t>Solado de limpieza Concreto 14 MPa E=5cm -  Sotano</t>
  </si>
  <si>
    <t>Zapata en concreto 21 MPa -  Sotano</t>
  </si>
  <si>
    <t>Acero de refuerzo figurado -  Sotano Zapatas</t>
  </si>
  <si>
    <t>Viga de cimentacion 21 MPa -  Sotano</t>
  </si>
  <si>
    <t>Acero de refuerzo recto -  Sotano Viga cimentacion</t>
  </si>
  <si>
    <t>Acero de refuerzo figurado -  Sotano Viga cimentacion</t>
  </si>
  <si>
    <t>Foso ascensor -  Sotano</t>
  </si>
  <si>
    <t>Acero de refuerzo figurado -  Sotano Foso ascensor</t>
  </si>
  <si>
    <t>Solado de limpieza Concreto 14 MPa E=5cm -  Torre A</t>
  </si>
  <si>
    <t>Losa de cimentacion concreto 21 MPa H=1.00m  -  Torre A</t>
  </si>
  <si>
    <t>Acero de refuerzo recto -  Torre A Losa cimentacion</t>
  </si>
  <si>
    <t>Acero de refuerzo figurado -  Torre A Losa cimentacion</t>
  </si>
  <si>
    <t>Malla electrosoldada estandar -  Torre A Losa cimentacion</t>
  </si>
  <si>
    <t>Foso ascensor -  Torre A</t>
  </si>
  <si>
    <t>Acero de refuerzo figurado -  Torre A Foso ascensor</t>
  </si>
  <si>
    <t>Pilotes preexcavados D=80 cms -  Torre A</t>
  </si>
  <si>
    <t>Etiquetas de fila</t>
  </si>
  <si>
    <t>Suma de % VARIACIÓN NETA</t>
  </si>
  <si>
    <t>Total general</t>
  </si>
  <si>
    <t>Acero de refuerzo figurado -  Sotano Columnas</t>
  </si>
  <si>
    <t>Losa Aerea aligerada concreto 21 MPa Rec. 8 cm H=40cm -  Sotano Losa N-2.8</t>
  </si>
  <si>
    <t>Acero de refuerzo figurado -  Sotano Losa N-2.8</t>
  </si>
  <si>
    <t>Malla electrosoldada estandar -  Sotano Losa N-2.8</t>
  </si>
  <si>
    <t>Losa aerea aligerada concreto 28 MPa Rec. 10 cm H=40cm -  Sotano Losa N 0.0</t>
  </si>
  <si>
    <t>Acero de refuerzo figurado -  Sotano Losa N 0.0</t>
  </si>
  <si>
    <t>Malla electrosoldada estandar -  Sotano Losa N 0.0</t>
  </si>
  <si>
    <t>Acero de refuerzo recto -  Sotano Rampa</t>
  </si>
  <si>
    <t>Muros en concreto 21 MPa E=0.12 -  Sotanos Escaleras</t>
  </si>
  <si>
    <t>Muros en concreto 28 MPa E=0.10 -  Torre A</t>
  </si>
  <si>
    <t>Muros en concreto 21 MPa E=0.10 -  Torre A</t>
  </si>
  <si>
    <t>Acero de refuerzo figurado - Edificio industrializado -  Torre A Muros</t>
  </si>
  <si>
    <t>Grafil de refuerzo -  Torre A Muros</t>
  </si>
  <si>
    <t>Malla electrosoldada especial -  Torre A Muros</t>
  </si>
  <si>
    <t>Grafil de refuerzo -  Torre A Losas</t>
  </si>
  <si>
    <t>Malla electrosoldada especial -  Torre A Losas</t>
  </si>
  <si>
    <t>Acero de refuerzo figurado - Edificio industrializado -  Torre A Vigas descolgadas losa</t>
  </si>
  <si>
    <t>Acero de refuerzo figurado - Edificio industrializado -  Torre A Escaleras</t>
  </si>
  <si>
    <t>Placa maciza sala de maquinas concreto 21 MPa H=15cm -  Torre A</t>
  </si>
  <si>
    <t>Acero de refuerzo figurado - Edificio industrializado -  Torre A Losa sala de maquinas</t>
  </si>
  <si>
    <t>Reparaciones en concreto  -  Torre A</t>
  </si>
  <si>
    <t>Muros en concreto 21 MPa E=0.12 -  Torre A Cubierta</t>
  </si>
  <si>
    <t>Muros en concreto 21 MPa E=0.15 -  Torre A Cubierta</t>
  </si>
  <si>
    <t>Muros en concreto 21 MPa E=0.10 -  Torre A Cubierta</t>
  </si>
  <si>
    <t>Muros en concreto 21 MPa E=0.12 -  Torre A Cuarto maquinas</t>
  </si>
  <si>
    <t>Anclaje acero # 3 -  Sotano</t>
  </si>
  <si>
    <t>Anclaje acero # 4 -  Sotano</t>
  </si>
  <si>
    <t>Anclaje acero # 5 -  Sotano</t>
  </si>
  <si>
    <t>Anclaje acero # 6 -  Sotano</t>
  </si>
  <si>
    <t>Anclaje acero # 7 -  Sotano</t>
  </si>
  <si>
    <t>Acero de refuerzo recto -  Sotano Losa N-2.8</t>
  </si>
  <si>
    <t>Resanes estructurales - </t>
  </si>
  <si>
    <t>Acero de refuerzo recto 1/4 -  Torre A</t>
  </si>
  <si>
    <t>Malla electrosoldada estandar -  Torre A</t>
  </si>
  <si>
    <t>Acero de refuerzo recto -  Sotano N 0.00</t>
  </si>
  <si>
    <t>Acero de refuerzo recto -  Sotano N -2.80</t>
  </si>
  <si>
    <t>Losa Aerea Steel deck concreto 21 MPa H=14cm -  Sotano N -2.80</t>
  </si>
  <si>
    <t>Reparacion estructural -  Sistema electrico</t>
  </si>
  <si>
    <t>Antepecho en concreto H=1.10 cm E=12 cm -  Torre A - Pasillo</t>
  </si>
  <si>
    <t>Bordillo en concreto -  Torre A - Balcón</t>
  </si>
  <si>
    <t>Formaleta para encofrado de vigueta -  Losa porteria</t>
  </si>
  <si>
    <t>Jornales organización de acero - </t>
  </si>
  <si>
    <t>Viga de amarre muro de contencion -  Zona rampa</t>
  </si>
  <si>
    <t>Demoliciones varias -  Sotano</t>
  </si>
  <si>
    <t>Alfajia en concreto fundida en sitio -  Torre A</t>
  </si>
  <si>
    <t>Perforaciones en concreto con broca diamantada - </t>
  </si>
  <si>
    <t>Canal cubierta -  Torre A</t>
  </si>
  <si>
    <t>Losa Aerea Steel deck concreto 21 MPa H=14cm -  Nivel 0.00</t>
  </si>
  <si>
    <t>Losa cubierta escalera zona sotanos -  Sotano Nivel 0.00</t>
  </si>
  <si>
    <t>Resane regatas A.A -  Torre A</t>
  </si>
  <si>
    <t>Resane en cajas de comunicación -  Torre A</t>
  </si>
  <si>
    <t>Resane puntos electricos -  Torre A</t>
  </si>
  <si>
    <t>Resane balcones -  Torre A</t>
  </si>
  <si>
    <t>Resane caja de lavadora -  Torre A</t>
  </si>
  <si>
    <t>La desviación del capítulo respecto al presupuesto inicial es del 36.37% de incremento, de los cuales:</t>
  </si>
  <si>
    <t>Las actividades con incrementos generan 45.89% de incremento presupuestal en el capítulo</t>
  </si>
  <si>
    <t>Las actividades con disminuciones generan 9.52% de ahorro presupuestal en el capítulo</t>
  </si>
  <si>
    <t>Andamio Colgante - </t>
  </si>
  <si>
    <t>Pluma grua 500 Kg (Equipo propio ) - </t>
  </si>
  <si>
    <t>Herramienta administración - </t>
  </si>
  <si>
    <t>Planta de Emergencia - alquiler - </t>
  </si>
  <si>
    <t>Retroexcavadora de orugas - </t>
  </si>
  <si>
    <t>Andamio tubular -  Equipos en alquiler</t>
  </si>
  <si>
    <t>Equipos propios - </t>
  </si>
  <si>
    <t>Formaleta para edificio -  Equipos propios</t>
  </si>
  <si>
    <t>Consumibles Formaleta - </t>
  </si>
  <si>
    <t>Table estaca metalica -  Control de derrumbes</t>
  </si>
  <si>
    <t>Instalaciones de equipos - </t>
  </si>
  <si>
    <t>Andamio colgante (Multiplicador ) - </t>
  </si>
  <si>
    <t>La desviación del capítulo respecto al presupuesto inicial es del 170.02% de incremento, de los cuales:</t>
  </si>
  <si>
    <t>Las actividades con disminuciones generan 32.53% de ahorro presupuestal en el capítulo</t>
  </si>
  <si>
    <t>Las actividades con incrementos generan 202.54% de incremento presupuestal en el capítulo</t>
  </si>
  <si>
    <t>Estructura metalica sotano - </t>
  </si>
  <si>
    <t>Estructura metalica para rampa vehicular - </t>
  </si>
  <si>
    <t>La desviación del capítulo respecto al presupuesto inicial es del 810.68% de incremento, de los cuales:</t>
  </si>
  <si>
    <t>Las actividades con disminuciones generan 43.01% de ahorro presupuestal en el capítulo</t>
  </si>
  <si>
    <t>Las actividades con incrementos generan 853.69% de incremento presupuestal en el capítulo</t>
  </si>
  <si>
    <t>Linea de cobre para A.A - </t>
  </si>
  <si>
    <t>BOMBAS PARA POZO DE SUCCION CON ACCESORIOS AGUA DE LAVADO -  Sotano</t>
  </si>
  <si>
    <t>La desviación del capítulo respecto al presupuesto inicial es del 47.32% de incremento, de los cuales:</t>
  </si>
  <si>
    <t>Las actividades con disminuciones generan 15.51% de ahorro presupuestal en el capítulo</t>
  </si>
  <si>
    <t>Las actividades con incrementos generan 62.83% de incremento presupuestal en el capítulo</t>
  </si>
  <si>
    <t>Acometidas Monopolar+ Alimentador planta Emergencia - </t>
  </si>
  <si>
    <t>Acometidas eléctricas apartamentos - </t>
  </si>
  <si>
    <t>Acometidas electricas de subestacion a tablero de medidores - </t>
  </si>
  <si>
    <t>Alimentador tablero ASC 1 - </t>
  </si>
  <si>
    <t>Caja de Inspeccion 0.5X0.5 - </t>
  </si>
  <si>
    <t>Camara norma EMCALI tipo BT 60x60x100 cms incluye marco caja y tapa  - </t>
  </si>
  <si>
    <t>Camara norma EMCALI tipo R I 80x1x1.4 Mts incluye marco caja y tapa  - </t>
  </si>
  <si>
    <t>Alimentador planta de emergencia - </t>
  </si>
  <si>
    <t>Acometidas Monopolar -  Alimentador MT</t>
  </si>
  <si>
    <t>Alimentador a G.C-1 A G.C-2 - </t>
  </si>
  <si>
    <t>Alimentador entre tablero de contadores -  Subestacion</t>
  </si>
  <si>
    <t>Alimentador a TG.C-3 - TG.C-4 - </t>
  </si>
  <si>
    <t>Alimentador tablero ASC 2 - </t>
  </si>
  <si>
    <t>Alimentador tablero ASC ZC - </t>
  </si>
  <si>
    <t>Alimentador tablero T.SOT - </t>
  </si>
  <si>
    <t>Alimentador tablero porteria - </t>
  </si>
  <si>
    <t>Alimentador tablero bomba de succion 1 - </t>
  </si>
  <si>
    <t>Alimentador tablero bomba de succion 2 - </t>
  </si>
  <si>
    <t>Alimentador tablero, punto fijo - </t>
  </si>
  <si>
    <t>Alimentador bomba control incendio - </t>
  </si>
  <si>
    <t>Alimentador tablero piscina - </t>
  </si>
  <si>
    <t>Alimentador tablero, bomba jocky - </t>
  </si>
  <si>
    <t>Alimentador Equipo de presion constante - </t>
  </si>
  <si>
    <t>Alimentador tablero de iluminacion cancha - </t>
  </si>
  <si>
    <t>Alimentador tablero turco - </t>
  </si>
  <si>
    <t>Acometida monofasica trifilar apartamentos en cobre - </t>
  </si>
  <si>
    <t>Bandeja portacable tipo escalera sin tapa con soporte 1.5mt -  Comunicaciones</t>
  </si>
  <si>
    <t>Bandeja portacable tipo escalera sin tapa con soporte 1.5mt -  Energia</t>
  </si>
  <si>
    <t>Alimentador a G.C-1 - G.C-2 - </t>
  </si>
  <si>
    <t>Alimentador a G.C-3 - G.C-4 - </t>
  </si>
  <si>
    <t>Alimentador a G.C-5 - G.C-6 - </t>
  </si>
  <si>
    <t>Alimentador T.G-1 a G.C-1 - </t>
  </si>
  <si>
    <t>Alimentador T.G2- a G.C-3 - </t>
  </si>
  <si>
    <t>Alimentador T.G-3 a G.C-5 - </t>
  </si>
  <si>
    <t>Tapa en madera plastica para camara Tipo BT 0.80x0.80 - </t>
  </si>
  <si>
    <t>La desviación del capítulo respecto al presupuesto inicial es del 47.16% de incremento, de los cuales:</t>
  </si>
  <si>
    <t>Las actividades con disminuciones generan 29.52% de ahorro presupuestal en el capítulo</t>
  </si>
  <si>
    <t>Las actividades con incrementos generan 76.68% de incremento presupuestal en el capítulo</t>
  </si>
  <si>
    <t>Pilotes preexcavados D=100 cms -  Torre A</t>
  </si>
  <si>
    <t>Caisson preexcavado D=1.50 m -  Torre A</t>
  </si>
  <si>
    <t>Acero de refuerzo figurado pilotes -  Torre A</t>
  </si>
  <si>
    <t>Descabece de pilote D= 1m -  Torre A</t>
  </si>
  <si>
    <t>Mejoramiento de suelo -  Sotano</t>
  </si>
  <si>
    <t>Acero de refuerzo figurado Arranque muros -  Torre A</t>
  </si>
  <si>
    <t>Desbarre de Zapatas -  Cimentacion Sotano</t>
  </si>
  <si>
    <t>Flejado de acero -  Losa de cimentacion</t>
  </si>
  <si>
    <t>La desviación del capítulo respecto al presupuesto inicial es del 20.89% de incremento, de los cuales:</t>
  </si>
  <si>
    <t>Las actividades con disminuciones generan 23.52% de ahorro presupuestal en el capítulo</t>
  </si>
  <si>
    <t>Las actividades con incrementos generan 44.42% de incremento presupuestal en el capítulo</t>
  </si>
  <si>
    <t>Muro panel yeso 2 caras -  Torre A</t>
  </si>
  <si>
    <t>Cartera muro panel yeso 2 caras -  Torre A</t>
  </si>
  <si>
    <t>Cartera muro en panel yeso 1 Cara -  Torre A</t>
  </si>
  <si>
    <t>Cartera fibrocemento 1 Cara -  Torre A</t>
  </si>
  <si>
    <t>Cartera muro fibrocemento 2 caras -  Torre A</t>
  </si>
  <si>
    <t>Tapas en fibrocemento -  Torre A</t>
  </si>
  <si>
    <t>Tapas en panel yeso -  Torre A</t>
  </si>
  <si>
    <t>Cartera en panel yeso - Cielo -  Torre A - Cielo falso</t>
  </si>
  <si>
    <t>Tapas en panel yeso -  Torre A - Cielo falso</t>
  </si>
  <si>
    <t>Cielo falso en Panel yeso RH -  Torre A</t>
  </si>
  <si>
    <t>Cartera en panel yeso RH - Cielo -  Torre A - Cielo falso</t>
  </si>
  <si>
    <t>Tapas en panel yeso RH -  Torre A - Cielo falso</t>
  </si>
  <si>
    <t>Cartera muro panel yeso 2 caras -  Torre A - Punto fijo</t>
  </si>
  <si>
    <t>Tapas en panel yeso -  Torre A - Punto fijo</t>
  </si>
  <si>
    <t>Dilatacion en cielos falsos -  Torre A</t>
  </si>
  <si>
    <t>Filos esquineros con cinta -  Torre A</t>
  </si>
  <si>
    <t>Marco en fibrocemento ascensor -  Torre A - Punto fijo</t>
  </si>
  <si>
    <t>Cielo falso en Panel yeso -  Torre A - Punto fijo</t>
  </si>
  <si>
    <t>Polimuro grosor 6 cm -  Torre A</t>
  </si>
  <si>
    <t>Cartera polimuro grosor 6 cms -  Torre A</t>
  </si>
  <si>
    <t>Cielo falso en Panel yeso -  Torre A</t>
  </si>
  <si>
    <t>Muro panel yeso 1 cara -  Torre A</t>
  </si>
  <si>
    <t>Muro fibrocemento 1 cara -  Torre A</t>
  </si>
  <si>
    <t>Refuerzos en madera plastica sistema liviano -  Torre A</t>
  </si>
  <si>
    <t>Cambio cielo falso en panel yeso -  Torre A</t>
  </si>
  <si>
    <t>Cambio bajantes de alcoba -  Torre A</t>
  </si>
  <si>
    <t>Tapada de huecos por daños -  Torre A</t>
  </si>
  <si>
    <t>Cielo falso en fibrocemento -  Torre A</t>
  </si>
  <si>
    <t>Desmonte de cielo falso en panel yeso -  Torre A</t>
  </si>
  <si>
    <t>Buitron zona de ropas -  Torre A</t>
  </si>
  <si>
    <t>Cartera en fibrocemento - Cielo -  Torre A</t>
  </si>
  <si>
    <t>Relleno cielo falso escaleras -  Torre A</t>
  </si>
  <si>
    <t>Relleno de carteras baño por desplome -  Torre A</t>
  </si>
  <si>
    <t>Complemento en panel yeso lavaplatos -  Torre A</t>
  </si>
  <si>
    <t>Buitrones en fibrocemento - </t>
  </si>
  <si>
    <t>SISTEMA PANEL YESO / FIBROCEMENTO</t>
  </si>
  <si>
    <t>Las actividades con disminuciones generan 84.20% de ahorro presupuestal en el capítulo</t>
  </si>
  <si>
    <t>Las actividades con incrementos generan 33.58% de incremento presupuestal en el capítulo</t>
  </si>
  <si>
    <t>La desviación del capítulo respecto al presupuesto inicial es del 50.62% de disminucion, de los cuales:</t>
  </si>
  <si>
    <t>Meson en Quartzone Ancho 60 cm -  Torre A Cocina</t>
  </si>
  <si>
    <t>SALPICADERO MESON H = 60 cm -  Torre A Cocina</t>
  </si>
  <si>
    <t>SALPICADERO MESON H = 30 cm -  Torre A Oficios</t>
  </si>
  <si>
    <t>Barra en granito silver grey (2.28x0.30) y reegruese de 2 cms -  Torre A Cocina</t>
  </si>
  <si>
    <t>Meson en Quartzone Ancho 60 cm - no incl. salpicadero -  Torre A Cocina</t>
  </si>
  <si>
    <t>Meson en Quartzone Ancho 60 cm incl. salpicadero -  Torre A Cocina</t>
  </si>
  <si>
    <t>Barra en Bianco Extra (1.50x0.42) y reegruese de 4 cms -  Torre A Cocina</t>
  </si>
  <si>
    <t>Reinstalacion de mesones/ barras - </t>
  </si>
  <si>
    <t>MESONES</t>
  </si>
  <si>
    <t>La desviación del capítulo respecto al presupuesto inicial es del 35.94% de disminucion, de los cuales:</t>
  </si>
  <si>
    <t>Las actividades con disminuciones generan 100% de ahorro presupuestal en el capítulo</t>
  </si>
  <si>
    <t>Las actividades con incrementos generan 64.06% de incremento presupuestal en el capítulo</t>
  </si>
  <si>
    <t>PISOS</t>
  </si>
  <si>
    <t>Piso ceramica San pietro beige 60 x 60 cm -  Torre A Apartamentos</t>
  </si>
  <si>
    <t>Piso ceramica duchas 33 x 33 -  Torre A Apartamentos</t>
  </si>
  <si>
    <t>Piso ceramica San pietro beige 60 x 60 cm -  Torre A Punto fijo</t>
  </si>
  <si>
    <t>Guardaescoba ceramica 10x60 cm -  Torre A Apartamentos</t>
  </si>
  <si>
    <t>Guardaescoba ceramica 10x60 cm -  Torre A Punto fijo</t>
  </si>
  <si>
    <t>Pirlan ceramica tipo madera -  Torre A</t>
  </si>
  <si>
    <t>Proteccion de pisos -  Torre A</t>
  </si>
  <si>
    <t>Acabado en granito escalera entrepiso -  Torre A</t>
  </si>
  <si>
    <t>Acabado en granito lavado -  Torre A - Acceso rampas</t>
  </si>
  <si>
    <t>Cartera acabado en granito lavado -  Torre A - Acceso rampas</t>
  </si>
  <si>
    <t>Guarda escoba en cemento -  Torre A - Anden de contorno</t>
  </si>
  <si>
    <t>La desviación del capítulo respecto al presupuesto inicial es del 20.95% de disminucion, de los cuales:</t>
  </si>
  <si>
    <t>Las actividades con disminuciones generan 43.54% de ahorro presupuestal en el capítulo</t>
  </si>
  <si>
    <t>Las actividades con incrementos generan 22.59% de incremento presupuestal en el capítulo</t>
  </si>
  <si>
    <t>Ejecutado</t>
  </si>
  <si>
    <t>Actividades con mayor incremento</t>
  </si>
  <si>
    <t>Actividades con mayor disminucion</t>
  </si>
  <si>
    <t>Actividad con mayor disminucion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</si>
</sst>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_-&quot;$&quot;\ * #,##0.0_-;\-&quot;$&quot;\ * #,##0.0_-;_-&quot;$&quot;\ 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Roboto"/>
    </font>
    <font>
      <sz val="8"/>
      <color theme="1"/>
      <name val="Arial"/>
      <family val="2"/>
    </font>
    <font>
      <b/>
      <sz val="9"/>
      <color rgb="FFFFFFFF"/>
      <name val="Arial"/>
      <family val="2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  <font>
      <b/>
      <sz val="9"/>
      <color theme="1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19" fillId="0" borderId="0" xfId="0" applyFont="1" applyAlignment="1">
      <alignment horizontal="left" indent="1"/>
    </xf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wrapText="1" indent="1"/>
    </xf>
    <xf numFmtId="165" fontId="19" fillId="0" borderId="0" xfId="45" applyNumberFormat="1" applyFont="1" applyAlignment="1">
      <alignment horizontal="left" indent="1"/>
    </xf>
    <xf numFmtId="0" fontId="21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 wrapText="1"/>
    </xf>
    <xf numFmtId="164" fontId="23" fillId="33" borderId="11" xfId="44" applyNumberFormat="1" applyFont="1" applyFill="1" applyBorder="1" applyAlignment="1">
      <alignment horizontal="center" vertical="center" wrapText="1"/>
    </xf>
    <xf numFmtId="165" fontId="19" fillId="0" borderId="0" xfId="45" applyNumberFormat="1" applyFont="1" applyAlignment="1">
      <alignment horizontal="left" vertical="center" indent="1"/>
    </xf>
    <xf numFmtId="4" fontId="22" fillId="0" borderId="0" xfId="0" applyNumberFormat="1" applyFont="1" applyAlignment="1">
      <alignment horizontal="right" wrapText="1" indent="1"/>
    </xf>
    <xf numFmtId="4" fontId="19" fillId="0" borderId="0" xfId="0" applyNumberFormat="1" applyFont="1" applyAlignment="1">
      <alignment horizontal="left" indent="1"/>
    </xf>
    <xf numFmtId="0" fontId="23" fillId="33" borderId="12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 wrapText="1" indent="1"/>
    </xf>
    <xf numFmtId="0" fontId="19" fillId="0" borderId="0" xfId="0" applyFont="1" applyAlignment="1">
      <alignment horizontal="center"/>
    </xf>
    <xf numFmtId="165" fontId="19" fillId="0" borderId="0" xfId="45" applyNumberFormat="1" applyFont="1" applyAlignment="1">
      <alignment horizontal="center"/>
    </xf>
    <xf numFmtId="0" fontId="22" fillId="0" borderId="0" xfId="0" applyFont="1" applyAlignment="1">
      <alignment horizontal="left" indent="1"/>
    </xf>
    <xf numFmtId="0" fontId="19" fillId="0" borderId="0" xfId="0" applyFont="1" applyAlignment="1">
      <alignment horizontal="left"/>
    </xf>
    <xf numFmtId="165" fontId="19" fillId="0" borderId="0" xfId="45" applyNumberFormat="1" applyFont="1" applyAlignment="1">
      <alignment horizontal="left"/>
    </xf>
    <xf numFmtId="0" fontId="16" fillId="34" borderId="12" xfId="0" applyFont="1" applyFill="1" applyBorder="1"/>
    <xf numFmtId="0" fontId="0" fillId="0" borderId="0" xfId="0" applyAlignment="1">
      <alignment horizontal="left"/>
    </xf>
    <xf numFmtId="10" fontId="0" fillId="0" borderId="0" xfId="0" applyNumberFormat="1" applyAlignment="1">
      <alignment horizontal="center"/>
    </xf>
    <xf numFmtId="0" fontId="22" fillId="0" borderId="0" xfId="0" applyFont="1" applyAlignment="1">
      <alignment vertical="center" wrapText="1"/>
    </xf>
    <xf numFmtId="0" fontId="0" fillId="0" borderId="0" xfId="0" pivotButton="1"/>
    <xf numFmtId="0" fontId="0" fillId="35" borderId="0" xfId="0" applyFill="1" applyAlignment="1">
      <alignment horizontal="left"/>
    </xf>
    <xf numFmtId="10" fontId="0" fillId="35" borderId="0" xfId="0" applyNumberFormat="1" applyFill="1" applyAlignment="1">
      <alignment horizontal="center"/>
    </xf>
    <xf numFmtId="0" fontId="19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left" vertical="center" indent="1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5" fontId="19" fillId="0" borderId="0" xfId="45" applyNumberFormat="1" applyFont="1" applyFill="1" applyAlignment="1">
      <alignment horizontal="left" indent="1"/>
    </xf>
    <xf numFmtId="0" fontId="22" fillId="0" borderId="0" xfId="0" applyFont="1" applyFill="1" applyAlignment="1">
      <alignment horizontal="left" indent="1"/>
    </xf>
    <xf numFmtId="164" fontId="22" fillId="0" borderId="10" xfId="44" applyNumberFormat="1" applyFont="1" applyFill="1" applyBorder="1" applyAlignment="1">
      <alignment horizontal="right" wrapText="1" indent="1"/>
    </xf>
    <xf numFmtId="10" fontId="22" fillId="0" borderId="10" xfId="46" applyNumberFormat="1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left" wrapText="1"/>
    </xf>
    <xf numFmtId="0" fontId="24" fillId="0" borderId="10" xfId="0" applyFont="1" applyFill="1" applyBorder="1" applyAlignment="1">
      <alignment horizontal="left" wrapText="1"/>
    </xf>
    <xf numFmtId="164" fontId="24" fillId="0" borderId="10" xfId="44" applyNumberFormat="1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/>
    </xf>
    <xf numFmtId="0" fontId="23" fillId="33" borderId="0" xfId="0" applyFont="1" applyFill="1" applyBorder="1" applyAlignment="1">
      <alignment horizontal="center" vertical="center" wrapText="1"/>
    </xf>
    <xf numFmtId="164" fontId="21" fillId="33" borderId="0" xfId="44" applyNumberFormat="1" applyFont="1" applyFill="1" applyBorder="1" applyAlignment="1">
      <alignment horizontal="center" vertical="center" wrapText="1"/>
    </xf>
    <xf numFmtId="164" fontId="21" fillId="33" borderId="14" xfId="44" applyNumberFormat="1" applyFont="1" applyFill="1" applyBorder="1" applyAlignment="1">
      <alignment horizontal="center" vertical="center" wrapText="1"/>
    </xf>
    <xf numFmtId="10" fontId="19" fillId="0" borderId="10" xfId="46" applyNumberFormat="1" applyFont="1" applyFill="1" applyBorder="1" applyAlignment="1">
      <alignment horizontal="center"/>
    </xf>
    <xf numFmtId="3" fontId="22" fillId="0" borderId="10" xfId="0" applyNumberFormat="1" applyFont="1" applyFill="1" applyBorder="1" applyAlignment="1">
      <alignment horizontal="right" wrapText="1" indent="1"/>
    </xf>
    <xf numFmtId="164" fontId="23" fillId="33" borderId="0" xfId="44" applyNumberFormat="1" applyFont="1" applyFill="1" applyBorder="1" applyAlignment="1">
      <alignment horizontal="center" vertical="center" wrapText="1"/>
    </xf>
    <xf numFmtId="164" fontId="23" fillId="33" borderId="14" xfId="44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right" wrapText="1" indent="1"/>
    </xf>
    <xf numFmtId="164" fontId="22" fillId="0" borderId="10" xfId="44" applyNumberFormat="1" applyFont="1" applyFill="1" applyBorder="1" applyAlignment="1">
      <alignment horizontal="right"/>
    </xf>
    <xf numFmtId="0" fontId="0" fillId="36" borderId="0" xfId="0" applyFill="1" applyAlignment="1">
      <alignment horizontal="left"/>
    </xf>
    <xf numFmtId="10" fontId="0" fillId="36" borderId="0" xfId="0" applyNumberFormat="1" applyFill="1" applyAlignment="1">
      <alignment horizontal="center"/>
    </xf>
    <xf numFmtId="0" fontId="22" fillId="36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166" fontId="22" fillId="0" borderId="10" xfId="44" applyNumberFormat="1" applyFont="1" applyFill="1" applyBorder="1" applyAlignment="1">
      <alignment horizontal="right" wrapText="1" indent="1"/>
    </xf>
    <xf numFmtId="166" fontId="24" fillId="0" borderId="10" xfId="44" applyNumberFormat="1" applyFont="1" applyFill="1" applyBorder="1" applyAlignment="1">
      <alignment horizontal="center" vertical="center" wrapText="1"/>
    </xf>
    <xf numFmtId="0" fontId="22" fillId="36" borderId="0" xfId="0" applyFont="1" applyFill="1" applyAlignment="1">
      <alignment horizontal="center" vertical="center" wrapText="1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stiloLabel" xfId="47" xr:uid="{31BC5F52-54BC-400A-8A47-3EA9045BE13B}"/>
    <cellStyle name="Hipervínculo" xfId="42" builtinId="8" customBuiltin="1"/>
    <cellStyle name="Hipervínculo visitado" xfId="43" builtinId="9" customBuiltin="1"/>
    <cellStyle name="Incorrecto" xfId="7" builtinId="27" customBuiltin="1"/>
    <cellStyle name="Millares" xfId="45" builtinId="3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6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4"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6" formatCode="_-&quot;$&quot;\ * #,##0.0_-;\-&quot;$&quot;\ * #,##0.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6" formatCode="_-&quot;$&quot;\ * #,##0.0_-;\-&quot;$&quot;\ * #,##0.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numFmt numFmtId="14" formatCode="0.00%"/>
    </dxf>
    <dxf>
      <alignment horizontal="center"/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Roboto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theme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right" vertical="bottom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rgb="FF8EA9DB"/>
        </top>
      </border>
    </dxf>
    <dxf>
      <border outline="0">
        <bottom style="thin">
          <color rgb="FF8EA9D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"/>
        <family val="2"/>
        <scheme val="none"/>
      </font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alignment horizontal="center"/>
    </dxf>
    <dxf>
      <numFmt numFmtId="14" formatCode="0.00%"/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alignment horizontal="center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pivotCacheDefinition" Target="pivotCache/pivotCacheDefinition9.xml"/><Relationship Id="rId5" Type="http://schemas.openxmlformats.org/officeDocument/2006/relationships/pivotCacheDefinition" Target="pivotCache/pivotCacheDefinition3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8.xml"/><Relationship Id="rId4" Type="http://schemas.openxmlformats.org/officeDocument/2006/relationships/pivotCacheDefinition" Target="pivotCache/pivotCacheDefinition2.xml"/><Relationship Id="rId9" Type="http://schemas.openxmlformats.org/officeDocument/2006/relationships/pivotCacheDefinition" Target="pivotCache/pivotCacheDefinition7.xml"/><Relationship Id="rId1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0</xdr:row>
          <xdr:rowOff>0</xdr:rowOff>
        </xdr:from>
        <xdr:to>
          <xdr:col>1</xdr:col>
          <xdr:colOff>775447</xdr:colOff>
          <xdr:row>1</xdr:row>
          <xdr:rowOff>27791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765586</xdr:colOff>
          <xdr:row>0</xdr:row>
          <xdr:rowOff>0</xdr:rowOff>
        </xdr:from>
        <xdr:to>
          <xdr:col>1</xdr:col>
          <xdr:colOff>1542826</xdr:colOff>
          <xdr:row>1</xdr:row>
          <xdr:rowOff>27791</xdr:rowOff>
        </xdr:to>
        <xdr:sp macro="" textlink="">
          <xdr:nvSpPr>
            <xdr:cNvPr id="4098" name="Control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517</xdr:row>
          <xdr:rowOff>6724</xdr:rowOff>
        </xdr:from>
        <xdr:to>
          <xdr:col>1</xdr:col>
          <xdr:colOff>775447</xdr:colOff>
          <xdr:row>518</xdr:row>
          <xdr:rowOff>25549</xdr:rowOff>
        </xdr:to>
        <xdr:sp macro="" textlink="">
          <xdr:nvSpPr>
            <xdr:cNvPr id="4099" name="Control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0</xdr:row>
          <xdr:rowOff>0</xdr:rowOff>
        </xdr:from>
        <xdr:to>
          <xdr:col>1</xdr:col>
          <xdr:colOff>773206</xdr:colOff>
          <xdr:row>1</xdr:row>
          <xdr:rowOff>27791</xdr:rowOff>
        </xdr:to>
        <xdr:sp macro="" textlink="">
          <xdr:nvSpPr>
            <xdr:cNvPr id="5121" name="Control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765586</xdr:colOff>
          <xdr:row>0</xdr:row>
          <xdr:rowOff>0</xdr:rowOff>
        </xdr:from>
        <xdr:to>
          <xdr:col>1</xdr:col>
          <xdr:colOff>1542826</xdr:colOff>
          <xdr:row>1</xdr:row>
          <xdr:rowOff>27791</xdr:rowOff>
        </xdr:to>
        <xdr:sp macro="" textlink="">
          <xdr:nvSpPr>
            <xdr:cNvPr id="5122" name="Control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784860</xdr:colOff>
          <xdr:row>203</xdr:row>
          <xdr:rowOff>106680</xdr:rowOff>
        </xdr:from>
        <xdr:to>
          <xdr:col>1</xdr:col>
          <xdr:colOff>773206</xdr:colOff>
          <xdr:row>204</xdr:row>
          <xdr:rowOff>134470</xdr:rowOff>
        </xdr:to>
        <xdr:sp macro="" textlink="">
          <xdr:nvSpPr>
            <xdr:cNvPr id="5123" name="Control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0763888" createdVersion="8" refreshedVersion="8" minRefreshableVersion="3" recordCount="16" xr:uid="{909A61B4-3037-4E5E-9B98-2CBE7731FEE9}">
  <cacheSource type="worksheet">
    <worksheetSource name="eqalquiler"/>
  </cacheSource>
  <cacheFields count="8">
    <cacheField name="Descripción" numFmtId="0">
      <sharedItems count="16">
        <s v="EQUIPOS EN ALQUILER Y PROPIOS"/>
        <s v="Andamio Colgante - "/>
        <s v="Pluma grua 500 Kg (Equipo propio ) - "/>
        <s v="Vibro compactador 2 toneladas  - "/>
        <s v="Equipos en alquiler -  Equipos en alquiler"/>
        <s v="Herramienta administración - "/>
        <s v="Reparaciones equipos propios - "/>
        <s v="Planta de Emergencia - alquiler - "/>
        <s v="Retroexcavadora de orugas - "/>
        <s v="Andamio tubular -  Equipos en alquiler"/>
        <s v="Equipos propios - "/>
        <s v="Formaleta para edificio -  Equipos propios"/>
        <s v="Consumibles Formaleta - "/>
        <s v="Table estaca metalica -  Control de derrumbes"/>
        <s v="Instalaciones de equipos - "/>
        <s v="Andamio colgante (Multiplicador ) - "/>
      </sharedItems>
    </cacheField>
    <cacheField name="Presupuesto" numFmtId="164">
      <sharedItems containsSemiMixedTypes="0" containsString="0" containsNumber="1" minValue="0.01" maxValue="58538901.095192"/>
    </cacheField>
    <cacheField name="Proyectado" numFmtId="164">
      <sharedItems containsSemiMixedTypes="0" containsString="0" containsNumber="1" minValue="0" maxValue="158063866.03"/>
    </cacheField>
    <cacheField name="Diferencias" numFmtId="0">
      <sharedItems containsSemiMixedTypes="0" containsString="0" containsNumber="1" minValue="-99524964.896934003" maxValue="10953667.733199999"/>
    </cacheField>
    <cacheField name="% EN PPTO" numFmtId="10">
      <sharedItems containsSemiMixedTypes="0" containsString="0" containsNumber="1" minValue="1.7082657536974732E-10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1494878979" maxValue="1"/>
    </cacheField>
    <cacheField name="% VARIACIÓN NETA" numFmtId="10">
      <sharedItems containsString="0" containsBlank="1" containsNumber="1" minValue="-0.65593057098151974" maxValue="0.187117754660065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122685" createdVersion="8" refreshedVersion="8" minRefreshableVersion="3" recordCount="6" xr:uid="{EAAAEA3E-99AC-4693-9DF5-135116473164}">
  <cacheSource type="worksheet">
    <worksheetSource name="Estmetalica"/>
  </cacheSource>
  <cacheFields count="8">
    <cacheField name="Descripción" numFmtId="0">
      <sharedItems count="6">
        <s v="ESTRUCTURAS METALICAS"/>
        <s v="Estructura metalica para hiperfresco con anticorrosivo -  Torre A"/>
        <s v="Estructura metalica cuarto de maquinas Ascensor -  Torre A"/>
        <s v="Escalera de gato -  Torre A"/>
        <s v="Estructura metalica sotano - "/>
        <s v="Estructura metalica para rampa vehicular - "/>
      </sharedItems>
    </cacheField>
    <cacheField name="Presupuesto" numFmtId="164">
      <sharedItems containsSemiMixedTypes="0" containsString="0" containsNumber="1" minValue="0.01" maxValue="26814138.426733997"/>
    </cacheField>
    <cacheField name="Proyectado" numFmtId="164">
      <sharedItems containsSemiMixedTypes="0" containsString="0" containsNumber="1" minValue="0" maxValue="244192036.69"/>
    </cacheField>
    <cacheField name="Diferencias" numFmtId="164">
      <sharedItems containsSemiMixedTypes="0" containsString="0" containsNumber="1" minValue="-217377898.263266" maxValue="10271614.206734"/>
    </cacheField>
    <cacheField name="% EN PPTO" numFmtId="10">
      <sharedItems containsSemiMixedTypes="0" containsString="0" containsNumber="1" minValue="3.7293758392885327E-10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16301382372" maxValue="1"/>
    </cacheField>
    <cacheField name="% VARIACIÓN NETA" numFmtId="10">
      <sharedItems containsString="0" containsBlank="1" containsNumber="1" minValue="-6.0793981565140793" maxValue="0.383067098530866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1689812" createdVersion="8" refreshedVersion="8" minRefreshableVersion="3" recordCount="12" xr:uid="{B3614877-BE2C-46E8-9486-C6F34F3CCBCF}">
  <cacheSource type="worksheet">
    <worksheetSource name="Eqesp"/>
  </cacheSource>
  <cacheFields count="8">
    <cacheField name="Descripción" numFmtId="0">
      <sharedItems count="12">
        <s v="EQUIPOS ESPECIALES Y DOTACIONES"/>
        <s v="ASCENSOR 12 PARADAS 8 PASAJEROS -  Torre A"/>
        <s v="ASCENSOR 4 PARADAS 4 PASAJEROS  -  Sotano"/>
        <s v="BOMBAS PARA POZO DE SUCCION CON ACCESORIOS - "/>
        <s v="EQUIPO DE PRESION CONSTANTE 3 BOMBAS CON ACCESORIOS - "/>
        <s v="EQUIPO SISTEMA CONTRA INCENDIO Y BOMBA JOCKEY CON ACCESORIOS - "/>
        <s v="CONSOLA DE CITOFONIA PRINCIPAL - "/>
        <s v="MOTORES PUERTA DE ACCESO PRINCIPAL - "/>
        <s v="SHUT DE BASURA con accesorios - "/>
        <s v="JUEGOS INFANTILES - "/>
        <s v="Linea de cobre para A.A - "/>
        <s v="BOMBAS PARA POZO DE SUCCION CON ACCESORIOS AGUA DE LAVADO -  Sotano"/>
      </sharedItems>
    </cacheField>
    <cacheField name="Presupuesto" numFmtId="164">
      <sharedItems containsSemiMixedTypes="0" containsString="0" containsNumber="1" minValue="0.01" maxValue="231113166.53652197"/>
    </cacheField>
    <cacheField name="Proyectado" numFmtId="164">
      <sharedItems containsSemiMixedTypes="0" containsString="0" containsNumber="1" minValue="0" maxValue="340487205.67000002"/>
    </cacheField>
    <cacheField name="Diferencias" numFmtId="0">
      <sharedItems containsSemiMixedTypes="0" containsString="0" containsNumber="1" minValue="-109374039.121352" maxValue="16294315"/>
    </cacheField>
    <cacheField name="% EN PPTO" numFmtId="10">
      <sharedItems containsSemiMixedTypes="0" containsString="0" containsNumber="1" minValue="4.3268845950495582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883574999" maxValue="1"/>
    </cacheField>
    <cacheField name="% VARIACIÓN NETA" numFmtId="10">
      <sharedItems containsString="0" containsBlank="1" containsNumber="1" minValue="-0.35646376563822141" maxValue="7.050362056038493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2152781" createdVersion="8" refreshedVersion="8" minRefreshableVersion="3" recordCount="40" xr:uid="{4385EEB6-5FC5-402D-8578-96B5FAC8FA89}">
  <cacheSource type="worksheet">
    <worksheetSource name="red"/>
  </cacheSource>
  <cacheFields count="8">
    <cacheField name="Descripción" numFmtId="0">
      <sharedItems count="40">
        <s v="REDES DE MEDIA Y BAJA TENSION"/>
        <s v="Acometidas Monopolar+ Alimentador planta Emergencia - "/>
        <s v="Acometidas eléctricas apartamentos - "/>
        <s v="Acometidas electricas de subestacion a tablero de medidores - "/>
        <s v="Alimentador tablero ASC 1 - "/>
        <s v="Bandejas en sotano para energia y comunicaciones - "/>
        <s v="Tablero de medidores - "/>
        <s v="Malla de puesta a tierra - "/>
        <s v="Punto de conexión - "/>
        <s v="Caja de Inspeccion 0.5X0.5 - "/>
        <s v="Camara norma EMCALI tipo BT 60x60x100 cms incluye marco caja y tapa  - "/>
        <s v="Camara norma EMCALI tipo R I 80x1x1.4 Mts incluye marco caja y tapa  - "/>
        <s v="Alimentador planta de emergencia - "/>
        <s v="Acometidas Monopolar -  Alimentador MT"/>
        <s v="Alimentador a G.C-1 A G.C-2 - "/>
        <s v="Alimentador entre tablero de contadores -  Subestacion"/>
        <s v="Alimentador a TG.C-3 - TG.C-4 - "/>
        <s v="Alimentador tablero ASC 2 - "/>
        <s v="Alimentador tablero ASC ZC - "/>
        <s v="Alimentador tablero T.SOT - "/>
        <s v="Alimentador tablero porteria - "/>
        <s v="Alimentador tablero bomba de succion 1 - "/>
        <s v="Alimentador tablero bomba de succion 2 - "/>
        <s v="Alimentador tablero, punto fijo - "/>
        <s v="Alimentador bomba control incendio - "/>
        <s v="Alimentador tablero piscina - "/>
        <s v="Alimentador tablero, bomba jocky - "/>
        <s v="Alimentador Equipo de presion constante - "/>
        <s v="Alimentador tablero de iluminacion cancha - "/>
        <s v="Alimentador tablero turco - "/>
        <s v="Acometida monofasica trifilar apartamentos en cobre - "/>
        <s v="Bandeja portacable tipo escalera sin tapa con soporte 1.5mt -  Comunicaciones"/>
        <s v="Bandeja portacable tipo escalera sin tapa con soporte 1.5mt -  Energia"/>
        <s v="Alimentador a G.C-1 - G.C-2 - "/>
        <s v="Alimentador a G.C-3 - G.C-4 - "/>
        <s v="Alimentador a G.C-5 - G.C-6 - "/>
        <s v="Alimentador T.G-1 a G.C-1 - "/>
        <s v="Alimentador T.G2- a G.C-3 - "/>
        <s v="Alimentador T.G-3 a G.C-5 - "/>
        <s v="Tapa en madera plastica para camara Tipo BT 0.80x0.80 - "/>
      </sharedItems>
    </cacheField>
    <cacheField name="Presupuesto" numFmtId="164">
      <sharedItems containsSemiMixedTypes="0" containsString="0" containsNumber="1" minValue="0.01" maxValue="107115508.35123201"/>
    </cacheField>
    <cacheField name="Proyectado" numFmtId="164">
      <sharedItems containsSemiMixedTypes="0" containsString="0" containsNumber="1" minValue="33320" maxValue="216102050.68000001"/>
    </cacheField>
    <cacheField name="Diferencias" numFmtId="164">
      <sharedItems containsSemiMixedTypes="0" containsString="0" containsNumber="1" minValue="-108986542.006642" maxValue="24837273.453190003"/>
    </cacheField>
    <cacheField name="% EN PPTO" numFmtId="10">
      <sharedItems containsSemiMixedTypes="0" containsString="0" containsNumber="1" minValue="4.3268845950495582E-11" maxValue="0.46347644297584806"/>
    </cacheField>
    <cacheField name="% EN PROY" numFmtId="10">
      <sharedItems containsSemiMixedTypes="0" containsString="0" containsNumber="1" minValue="9.7859771072554547E-5" maxValue="0.6346847901516921"/>
    </cacheField>
    <cacheField name="% DESVIACIÓN" numFmtId="10">
      <sharedItems containsSemiMixedTypes="0" containsString="0" containsNumber="1" minValue="-4142739518" maxValue="0.99550135269860429"/>
    </cacheField>
    <cacheField name="% VARIACIÓN NETA" numFmtId="10">
      <sharedItems containsString="0" containsBlank="1" containsNumber="1" minValue="-0.17925155801737233" maxValue="0.107468015887641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2615743" createdVersion="8" refreshedVersion="8" minRefreshableVersion="3" recordCount="25" xr:uid="{41449E32-C0EB-4E7F-9548-253C451676EB}">
  <cacheSource type="worksheet">
    <worksheetSource name="Cimientos"/>
  </cacheSource>
  <cacheFields count="8">
    <cacheField name="Descripción" numFmtId="0">
      <sharedItems count="25">
        <s v="CIMIENTOS"/>
        <s v="Solado de limpieza Concreto 14 MPa E=5cm -  Sotano"/>
        <s v="Zapata en concreto 21 MPa -  Sotano"/>
        <s v="Acero de refuerzo figurado -  Sotano Zapatas"/>
        <s v="Viga de cimentacion 21 MPa -  Sotano"/>
        <s v="Acero de refuerzo recto -  Sotano Viga cimentacion"/>
        <s v="Acero de refuerzo figurado -  Sotano Viga cimentacion"/>
        <s v="Foso ascensor -  Sotano"/>
        <s v="Acero de refuerzo figurado -  Sotano Foso ascensor"/>
        <s v="Pilotes preexcavados D=80 cms -  Torre A"/>
        <s v="Pilotes preexcavados D=100 cms -  Torre A"/>
        <s v="Caisson preexcavado D=1.50 m -  Torre A"/>
        <s v="Acero de refuerzo figurado pilotes -  Torre A"/>
        <s v="Descabece de pilote D= 1m -  Torre A"/>
        <s v="Solado de limpieza Concreto 14 MPa E=5cm -  Torre A"/>
        <s v="Losa de cimentacion concreto 21 MPa H=1.00m  -  Torre A"/>
        <s v="Acero de refuerzo recto -  Torre A Losa cimentacion"/>
        <s v="Acero de refuerzo figurado -  Torre A Losa cimentacion"/>
        <s v="Malla electrosoldada estandar -  Torre A Losa cimentacion"/>
        <s v="Foso ascensor -  Torre A"/>
        <s v="Acero de refuerzo figurado -  Torre A Foso ascensor"/>
        <s v="Mejoramiento de suelo -  Sotano"/>
        <s v="Acero de refuerzo figurado Arranque muros -  Torre A"/>
        <s v="Desbarre de Zapatas -  Cimentacion Sotano"/>
        <s v="Flejado de acero -  Losa de cimentacion"/>
      </sharedItems>
    </cacheField>
    <cacheField name="Presupuesto" numFmtId="164">
      <sharedItems containsSemiMixedTypes="0" containsString="0" containsNumber="1" minValue="0.01" maxValue="408352280.907978"/>
    </cacheField>
    <cacheField name="Proyectado" numFmtId="164">
      <sharedItems containsSemiMixedTypes="0" containsString="0" containsNumber="1" minValue="0" maxValue="456634115.83999997"/>
    </cacheField>
    <cacheField name="Diferencias" numFmtId="164">
      <sharedItems containsSemiMixedTypes="0" containsString="0" containsNumber="1" minValue="-52253318.854898006" maxValue="21831766.171025999"/>
    </cacheField>
    <cacheField name="% EN PPTO" numFmtId="10">
      <sharedItems containsSemiMixedTypes="0" containsString="0" containsNumber="1" minValue="4.3268845950495582E-11" maxValue="1.7668931936140799"/>
    </cacheField>
    <cacheField name="% EN PROY" numFmtId="10">
      <sharedItems containsSemiMixedTypes="0" containsString="0" containsNumber="1" minValue="0" maxValue="1.3411197491002627"/>
    </cacheField>
    <cacheField name="% DESVIACIÓN" numFmtId="10">
      <sharedItems containsSemiMixedTypes="0" containsString="0" containsNumber="1" minValue="-81005999" maxValue="1"/>
    </cacheField>
    <cacheField name="% VARIACIÓN NETA" numFmtId="10">
      <sharedItems containsString="0" containsBlank="1" containsNumber="1" minValue="-0.22609408039347081" maxValue="9.4463532728136471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3078705" createdVersion="8" refreshedVersion="8" minRefreshableVersion="3" recordCount="37" xr:uid="{01A72CDF-F553-49CE-A5D0-57BB46C32923}">
  <cacheSource type="worksheet">
    <worksheetSource name="panel"/>
  </cacheSource>
  <cacheFields count="8">
    <cacheField name="Descripción" numFmtId="0">
      <sharedItems count="37">
        <s v="SISTEMA PANEL YESO / FIBROCEMENTO"/>
        <s v="Muro panel yeso 2 caras -  Torre A"/>
        <s v="Cartera muro panel yeso 2 caras -  Torre A"/>
        <s v="Cartera muro en panel yeso 1 Cara -  Torre A"/>
        <s v="Cartera fibrocemento 1 Cara -  Torre A"/>
        <s v="Cartera muro fibrocemento 2 caras -  Torre A"/>
        <s v="Tapas en fibrocemento -  Torre A"/>
        <s v="Tapas en panel yeso -  Torre A"/>
        <s v="Cartera en panel yeso - Cielo -  Torre A - Cielo falso"/>
        <s v="Tapas en panel yeso -  Torre A - Cielo falso"/>
        <s v="Cielo falso en Panel yeso RH -  Torre A"/>
        <s v="Cartera en panel yeso RH - Cielo -  Torre A - Cielo falso"/>
        <s v="Tapas en panel yeso RH -  Torre A - Cielo falso"/>
        <s v="Cartera muro panel yeso 2 caras -  Torre A - Punto fijo"/>
        <s v="Tapas en panel yeso -  Torre A - Punto fijo"/>
        <s v="Dilatacion vertical entre muros -  Torre A"/>
        <s v="Dilatacion en cielos falsos -  Torre A"/>
        <s v="Filos esquineros con cinta -  Torre A"/>
        <s v="Marco en fibrocemento ascensor -  Torre A - Punto fijo"/>
        <s v="Cielo falso en Panel yeso -  Torre A - Punto fijo"/>
        <s v="Polimuro grosor 6 cm -  Torre A"/>
        <s v="Cartera polimuro grosor 6 cms -  Torre A"/>
        <s v="Cielo falso en Panel yeso -  Torre A"/>
        <s v="Muro panel yeso 1 cara -  Torre A"/>
        <s v="Muro fibrocemento 1 cara -  Torre A"/>
        <s v="Refuerzos en madera plastica sistema liviano -  Torre A"/>
        <s v="Cambio cielo falso en panel yeso -  Torre A"/>
        <s v="Cambio bajantes de alcoba -  Torre A"/>
        <s v="Tapada de huecos por daños -  Torre A"/>
        <s v="Cielo falso en fibrocemento -  Torre A"/>
        <s v="Desmonte de cielo falso en panel yeso -  Torre A"/>
        <s v="Buitron zona de ropas -  Torre A"/>
        <s v="Cartera en fibrocemento - Cielo -  Torre A"/>
        <s v="Relleno cielo falso escaleras -  Torre A"/>
        <s v="Relleno de carteras baño por desplome -  Torre A"/>
        <s v="Complemento en panel yeso lavaplatos -  Torre A"/>
        <s v="Buitrones en fibrocemento - "/>
      </sharedItems>
    </cacheField>
    <cacheField name="Presupuesto" numFmtId="164">
      <sharedItems containsSemiMixedTypes="0" containsString="0" containsNumber="1" minValue="0.01" maxValue="305627278.58674002"/>
    </cacheField>
    <cacheField name="Proyectado" numFmtId="164">
      <sharedItems containsSemiMixedTypes="0" containsString="0" containsNumber="1" minValue="0" maxValue="150928226.56999999"/>
    </cacheField>
    <cacheField name="Diferencias" numFmtId="164">
      <sharedItems containsSemiMixedTypes="0" containsString="0" containsNumber="1" minValue="-30123169.860567998" maxValue="157118832.40737599"/>
    </cacheField>
    <cacheField name="% EN PPTO" numFmtId="10">
      <sharedItems containsSemiMixedTypes="0" containsString="0" containsNumber="1" minValue="3.271959245994432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1225902847" maxValue="1"/>
    </cacheField>
    <cacheField name="% VARIACIÓN NETA" numFmtId="10">
      <sharedItems containsString="0" containsBlank="1" containsNumber="1" minValue="-9.8561784143946257E-2" maxValue="0.514086416415163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4467591" createdVersion="8" refreshedVersion="8" minRefreshableVersion="3" recordCount="9" xr:uid="{80A98A18-4D31-42AC-A80F-102CDFA97B10}">
  <cacheSource type="worksheet">
    <worksheetSource name="Mesones"/>
  </cacheSource>
  <cacheFields count="8">
    <cacheField name="Descripción" numFmtId="0">
      <sharedItems count="9">
        <s v="MESONES"/>
        <s v="Meson en Quartzone Ancho 60 cm -  Torre A Cocina"/>
        <s v="SALPICADERO MESON H = 60 cm -  Torre A Cocina"/>
        <s v="SALPICADERO MESON H = 30 cm -  Torre A Oficios"/>
        <s v="Barra en granito silver grey (2.28x0.30) y reegruese de 2 cms -  Torre A Cocina"/>
        <s v="Meson en Quartzone Ancho 60 cm - no incl. salpicadero -  Torre A Cocina"/>
        <s v="Meson en Quartzone Ancho 60 cm incl. salpicadero -  Torre A Cocina"/>
        <s v="Barra en Bianco Extra (1.50x0.42) y reegruese de 4 cms -  Torre A Cocina"/>
        <s v="Reinstalacion de mesones/ barras - "/>
      </sharedItems>
    </cacheField>
    <cacheField name="Presupuesto" numFmtId="164">
      <sharedItems containsSemiMixedTypes="0" containsString="0" containsNumber="1" minValue="0.01" maxValue="153994299.67220199"/>
    </cacheField>
    <cacheField name="Proyectado" numFmtId="166">
      <sharedItems containsSemiMixedTypes="0" containsString="0" containsNumber="1" minValue="0" maxValue="98642559.859999999"/>
    </cacheField>
    <cacheField name="Diferencias" numFmtId="166">
      <sharedItems containsSemiMixedTypes="0" containsString="0" containsNumber="1" minValue="-38675807.850000001" maxValue="102540558.27280399"/>
    </cacheField>
    <cacheField name="% EN PPTO" numFmtId="10">
      <sharedItems containsSemiMixedTypes="0" containsString="0" containsNumber="1" minValue="6.4937468602970189E-11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3867580785" maxValue="1"/>
    </cacheField>
    <cacheField name="% VARIACIÓN NETA" numFmtId="10">
      <sharedItems containsString="0" containsBlank="1" containsNumber="1" minValue="-0.25115090579538829" maxValue="0.665872428337124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550926" createdVersion="8" refreshedVersion="8" minRefreshableVersion="3" recordCount="12" xr:uid="{1282F686-6F07-4868-9AB0-46A4ECF97024}">
  <cacheSource type="worksheet">
    <worksheetSource name="PISOS"/>
  </cacheSource>
  <cacheFields count="8">
    <cacheField name="Descripción" numFmtId="0">
      <sharedItems count="12">
        <s v="PISOS"/>
        <s v="Piso ceramica San pietro beige 60 x 60 cm -  Torre A Apartamentos"/>
        <s v="Piso ceramica duchas 33 x 33 -  Torre A Apartamentos"/>
        <s v="Piso ceramica San pietro beige 60 x 60 cm -  Torre A Punto fijo"/>
        <s v="Guardaescoba ceramica 10x60 cm -  Torre A Apartamentos"/>
        <s v="Guardaescoba ceramica 10x60 cm -  Torre A Punto fijo"/>
        <s v="Pirlan ceramica tipo madera -  Torre A"/>
        <s v="Proteccion de pisos -  Torre A"/>
        <s v="Acabado en granito escalera entrepiso -  Torre A"/>
        <s v="Acabado en granito lavado -  Torre A - Acceso rampas"/>
        <s v="Cartera acabado en granito lavado -  Torre A - Acceso rampas"/>
        <s v="Guarda escoba en cemento -  Torre A - Anden de contorno"/>
      </sharedItems>
    </cacheField>
    <cacheField name="Presupuesto" numFmtId="164">
      <sharedItems containsSemiMixedTypes="0" containsString="0" containsNumber="1" minValue="0.01" maxValue="327706569.82964402"/>
    </cacheField>
    <cacheField name="Proyectado" numFmtId="164">
      <sharedItems containsSemiMixedTypes="0" containsString="0" containsNumber="1" minValue="518364" maxValue="259054595.53"/>
    </cacheField>
    <cacheField name="Diferencias" numFmtId="164">
      <sharedItems containsSemiMixedTypes="0" containsString="0" containsNumber="1" minValue="-40533433.470200002" maxValue="142292060.58045602"/>
    </cacheField>
    <cacheField name="% EN PPTO" numFmtId="10">
      <sharedItems containsSemiMixedTypes="0" containsString="0" containsNumber="1" minValue="3.0515103817413334E-11" maxValue="1"/>
    </cacheField>
    <cacheField name="% EN PROY" numFmtId="10">
      <sharedItems containsSemiMixedTypes="0" containsString="0" containsNumber="1" minValue="2.0009836109623098E-3" maxValue="1"/>
    </cacheField>
    <cacheField name="% DESVIACIÓN" numFmtId="10">
      <sharedItems containsSemiMixedTypes="0" containsString="0" containsNumber="1" minValue="-1357202399" maxValue="0.91403183443269198"/>
    </cacheField>
    <cacheField name="% VARIACIÓN NETA" numFmtId="10">
      <sharedItems containsString="0" containsBlank="1" containsNumber="1" minValue="-0.12368819304193694" maxValue="0.434205700100628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Valencia" refreshedDate="44879.539466782408" createdVersion="8" refreshedVersion="8" minRefreshableVersion="3" recordCount="72" xr:uid="{76FD31E7-97D8-4302-B5E4-B9C6147BA188}">
  <cacheSource type="worksheet">
    <worksheetSource name="Estructura"/>
  </cacheSource>
  <cacheFields count="8">
    <cacheField name="Descripción" numFmtId="0">
      <sharedItems count="72">
        <s v="ESTRUCTURAS EN CONCRETO"/>
        <s v="Columna en concreto 21 MPa -  Sotano"/>
        <s v="Acero de refuerzo figurado -  Sotano Columnas"/>
        <s v="Losa Aerea aligerada concreto 21 MPa Rec. 8 cm H=40cm -  Sotano Losa N-2.8"/>
        <s v="Acero de refuerzo figurado -  Sotano Losa N-2.8"/>
        <s v="Malla electrosoldada estandar -  Sotano Losa N-2.8"/>
        <s v="Losa aerea aligerada concreto 28 MPa Rec. 10 cm H=40cm -  Sotano Losa N 0.0"/>
        <s v="Acero de refuerzo figurado -  Sotano Losa N 0.0"/>
        <s v="Malla electrosoldada estandar -  Sotano Losa N 0.0"/>
        <s v="Losa Aerea Steel deck concreto 28 MPa H=20cm (incluye estuctura metalica ) -  Sotano Rampa"/>
        <s v="Acero de refuerzo recto -  Sotano Rampa"/>
        <s v="Acero de refuerzo figurado -  Sotano Rampa"/>
        <s v="Malla electrosoldada estandar -  Sotano Rampa"/>
        <s v="Escaleras en concreto 21 MPa entrepisos H=2.80 con rellano -  Sotano"/>
        <s v="Acero de refuerzo figurado -  Sotano Escaleras"/>
        <s v="Muros en concreto 21 MPa E=0.12 -  Sotanos Escaleras"/>
        <s v="Dilatacion en losa con cortadora -  Sotano"/>
        <s v="Muros en concreto 28 MPa E=0.12 -  Torre A"/>
        <s v="Muros en concreto 28 MPa E=0.15 -  Torre A"/>
        <s v="Muros en concreto 28 MPa E=0.10 -  Torre A"/>
        <s v="Muros en concreto 21 MPa E=0.12 -  Torre A"/>
        <s v="Muros en concreto 21 MPa E=0.15 -  Torre A"/>
        <s v="Muros en concreto 21 MPa E=0.10 -  Torre A"/>
        <s v="Acero de refuerzo figurado - Edificio industrializado -  Torre A Muros"/>
        <s v="Grafil de refuerzo -  Torre A Muros"/>
        <s v="Malla electrosoldada especial -  Torre A Muros"/>
        <s v="Placa entrepiso concreto 21 MPa E=0.10 -  Torre A"/>
        <s v="Grafil de refuerzo -  Torre A Losas"/>
        <s v="Malla electrosoldada especial -  Torre A Losas"/>
        <s v="Vigas descolgadas 12x20 cms concreto 21 MPa -  Torre A"/>
        <s v="Vigas descolgadas 15x20 cms concreto 21 MPa -  Torre A"/>
        <s v="Acero de refuerzo figurado - Edificio industrializado -  Torre A Vigas descolgadas losa"/>
        <s v="Escaleras en concreto 21 MPa entrepisos H=2.55 con rellano -  Torre A"/>
        <s v="Acero de refuerzo figurado - Edificio industrializado -  Torre A Escaleras"/>
        <s v="Pines para apuntalar formaleta -  Torre A"/>
        <s v="Placa maciza sala de maquinas concreto 21 MPa H=15cm -  Torre A"/>
        <s v="Acero de refuerzo figurado - Edificio industrializado -  Torre A Losa sala de maquinas"/>
        <s v="Ganchos para andamios colgantes anclados a la estructura -  Torre A"/>
        <s v="Reparaciones en concreto  -  Torre A"/>
        <s v="Muros en concreto 21 MPa E=0.12 -  Torre A Cubierta"/>
        <s v="Muros en concreto 21 MPa E=0.15 -  Torre A Cubierta"/>
        <s v="Muros en concreto 21 MPa E=0.10 -  Torre A Cubierta"/>
        <s v="Muros en concreto 21 MPa E=0.12 -  Torre A Cuarto maquinas"/>
        <s v="Anclaje acero # 3 -  Sotano"/>
        <s v="Anclaje acero # 4 -  Sotano"/>
        <s v="Anclaje acero # 5 -  Sotano"/>
        <s v="Anclaje acero # 6 -  Sotano"/>
        <s v="Anclaje acero # 7 -  Sotano"/>
        <s v="Acero de refuerzo recto -  Sotano Losa N-2.8"/>
        <s v="Resanes estructurales - "/>
        <s v="Acero de refuerzo recto 1/4 -  Torre A"/>
        <s v="Malla electrosoldada estandar -  Torre A"/>
        <s v="Acero de refuerzo recto -  Sotano N 0.00"/>
        <s v="Acero de refuerzo recto -  Sotano N -2.80"/>
        <s v="Losa Aerea Steel deck concreto 21 MPa H=14cm -  Sotano N -2.80"/>
        <s v="Reparacion estructural -  Sistema electrico"/>
        <s v="Antepecho en concreto H=1.10 cm E=12 cm -  Torre A - Pasillo"/>
        <s v="Bordillo en concreto -  Torre A - Balcón"/>
        <s v="Formaleta para encofrado de vigueta -  Losa porteria"/>
        <s v="Jornales organización de acero - "/>
        <s v="Viga de amarre muro de contencion -  Zona rampa"/>
        <s v="Demoliciones varias -  Sotano"/>
        <s v="Alfajia en concreto fundida en sitio -  Torre A"/>
        <s v="Perforaciones en concreto con broca diamantada - "/>
        <s v="Canal cubierta -  Torre A"/>
        <s v="Losa Aerea Steel deck concreto 21 MPa H=14cm -  Nivel 0.00"/>
        <s v="Losa cubierta escalera zona sotanos -  Sotano Nivel 0.00"/>
        <s v="Resane regatas A.A -  Torre A"/>
        <s v="Resane en cajas de comunicación -  Torre A"/>
        <s v="Resane puntos electricos -  Torre A"/>
        <s v="Resane balcones -  Torre A"/>
        <s v="Resane caja de lavadora -  Torre A"/>
      </sharedItems>
    </cacheField>
    <cacheField name="Presupuesto" numFmtId="164">
      <sharedItems containsSemiMixedTypes="0" containsString="0" containsNumber="1" minValue="0.01" maxValue="1597311828.7164102"/>
    </cacheField>
    <cacheField name="Proyectado" numFmtId="164">
      <sharedItems containsSemiMixedTypes="0" containsString="0" containsNumber="1" minValue="0" maxValue="2178261144.27"/>
    </cacheField>
    <cacheField name="Diferencias" numFmtId="164">
      <sharedItems containsSemiMixedTypes="0" containsString="0" containsNumber="1" minValue="-580949315.30784202" maxValue="65926695.862292007"/>
    </cacheField>
    <cacheField name="% EN PPTO" numFmtId="10">
      <sharedItems containsSemiMixedTypes="0" containsString="0" containsNumber="1" minValue="6.2605183410154412E-12" maxValue="1"/>
    </cacheField>
    <cacheField name="% EN PROY" numFmtId="10">
      <sharedItems containsSemiMixedTypes="0" containsString="0" containsNumber="1" minValue="0" maxValue="1"/>
    </cacheField>
    <cacheField name="% DESVIACIÓN" numFmtId="10">
      <sharedItems containsSemiMixedTypes="0" containsString="0" containsNumber="1" minValue="-4762474381" maxValue="1"/>
    </cacheField>
    <cacheField name="% VARIACIÓN NETA" numFmtId="10">
      <sharedItems containsString="0" containsBlank="1" containsNumber="1" minValue="-6.7458518816954555E-2" maxValue="4.1273528860842588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n v="58538901.095192"/>
    <n v="158063866.03"/>
    <n v="-99524964.896934003"/>
    <n v="1"/>
    <n v="1"/>
    <n v="-1.7001508917137553"/>
    <m/>
  </r>
  <r>
    <x v="1"/>
    <n v="14562937.803199999"/>
    <n v="3609270.07"/>
    <n v="10953667.733199999"/>
    <n v="0.24877367922432869"/>
    <n v="2.2834251500054872E-2"/>
    <n v="0.75216057922001733"/>
    <n v="0.18711775466006586"/>
  </r>
  <r>
    <x v="2"/>
    <n v="5997646.1621639999"/>
    <n v="0"/>
    <n v="5997646.1621639999"/>
    <n v="0.10245573541619843"/>
    <n v="0"/>
    <n v="1"/>
    <n v="0.10245573541619843"/>
  </r>
  <r>
    <x v="3"/>
    <n v="1781119.2409039999"/>
    <n v="0"/>
    <n v="1781119.2409039999"/>
    <n v="3.0426250024879427E-2"/>
    <n v="0"/>
    <n v="1"/>
    <n v="3.0426250024879427E-2"/>
  </r>
  <r>
    <x v="4"/>
    <n v="590313.78"/>
    <n v="38987768.600000001"/>
    <n v="-38397454.82"/>
    <n v="1.0084128143097044E-2"/>
    <n v="0.24665832602500215"/>
    <n v="-65.045838536921835"/>
    <n v="-0.65593057098151974"/>
  </r>
  <r>
    <x v="5"/>
    <n v="3304777.4927939996"/>
    <n v="2995493.76"/>
    <n v="309283.73279399984"/>
    <n v="5.6454382145301872E-2"/>
    <n v="1.8951160915116835E-2"/>
    <n v="9.358685523257973E-2"/>
    <n v="5.2833880890770998E-3"/>
  </r>
  <r>
    <x v="6"/>
    <n v="7874000"/>
    <n v="11702067.43"/>
    <n v="-3828067.4299999997"/>
    <n v="0.13450884544613903"/>
    <n v="7.4033792313918129E-2"/>
    <n v="-0.48616553594107187"/>
    <n v="-6.5393564935136983E-2"/>
  </r>
  <r>
    <x v="7"/>
    <n v="4463254.8530000001"/>
    <n v="5795895"/>
    <n v="-1332640.1469999999"/>
    <n v="7.6244254154039501E-2"/>
    <n v="3.6668057953865039E-2"/>
    <n v="-0.29858033898831898"/>
    <n v="-2.2765035251224662E-2"/>
  </r>
  <r>
    <x v="8"/>
    <n v="8721242.4000000004"/>
    <n v="34055359.68"/>
    <n v="-25334117.280000001"/>
    <n v="0.14898199721614361"/>
    <n v="0.21545316165768338"/>
    <n v="-2.9048748008655281"/>
    <n v="-0.43277404949579384"/>
  </r>
  <r>
    <x v="9"/>
    <n v="328889.10599999997"/>
    <n v="4820995.93"/>
    <n v="-4492106.824"/>
    <n v="5.6182999654397813E-3"/>
    <n v="3.0500303776481025E-2"/>
    <n v="-13.658423894405308"/>
    <n v="-7.6737122493899218E-2"/>
  </r>
  <r>
    <x v="10"/>
    <n v="7188528.5048040003"/>
    <n v="22665359.57"/>
    <n v="-15476831.065196"/>
    <n v="0.12279917064234776"/>
    <n v="0.14339368091691615"/>
    <n v="-2.1529901501890176"/>
    <n v="-0.26438540484435508"/>
  </r>
  <r>
    <x v="11"/>
    <n v="3726191.7601999999"/>
    <n v="5208273"/>
    <n v="-1482081.2398000001"/>
    <n v="6.3653257756593667E-2"/>
    <n v="3.2950434092327507E-2"/>
    <n v="-0.39774690493128317"/>
    <n v="-2.5317886261478326E-2"/>
  </r>
  <r>
    <x v="12"/>
    <n v="0.01"/>
    <n v="3439631.2"/>
    <n v="-3439631.1900000004"/>
    <n v="1.7082657536974732E-10"/>
    <n v="2.1761021581916576E-2"/>
    <n v="-343963119.00000006"/>
    <n v="-5.8758041672266878E-2"/>
  </r>
  <r>
    <x v="13"/>
    <n v="0.01"/>
    <n v="7674962"/>
    <n v="-7674961.9900000002"/>
    <n v="1.7082657536974732E-10"/>
    <n v="4.8556081745737618E-2"/>
    <n v="-767496199"/>
    <n v="-0.13110874728446809"/>
  </r>
  <r>
    <x v="14"/>
    <n v="0.01"/>
    <n v="2160000"/>
    <n v="-2159999.9900000002"/>
    <n v="1.7082657536974732E-10"/>
    <n v="1.3665362326327252E-2"/>
    <n v="-215999999.00000003"/>
    <n v="-3.6898540109038848E-2"/>
  </r>
  <r>
    <x v="15"/>
    <n v="0.01"/>
    <n v="14948789.800000001"/>
    <n v="-14948789.790000001"/>
    <n v="1.7082657536974732E-10"/>
    <n v="9.4574365257919041E-2"/>
    <n v="-1494878979"/>
    <n v="-0.2553650565747944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26814138.426733997"/>
    <n v="244192036.69"/>
    <n v="-217377898.263266"/>
    <n v="1"/>
    <n v="1"/>
    <n v="-8.1068388177834496"/>
    <m/>
  </r>
  <r>
    <x v="1"/>
    <n v="25357448.426734"/>
    <n v="15085834.220000001"/>
    <n v="10271614.206734"/>
    <n v="0.94567455508666798"/>
    <n v="6.1778567493383729E-2"/>
    <n v="0.40507286198026066"/>
    <n v="0.38306709853086623"/>
  </r>
  <r>
    <x v="2"/>
    <n v="1259840"/>
    <n v="0"/>
    <n v="1259840"/>
    <n v="4.6984168573692656E-2"/>
    <n v="0"/>
    <n v="1"/>
    <n v="4.6984168573692656E-2"/>
  </r>
  <r>
    <x v="3"/>
    <n v="196850"/>
    <n v="316260"/>
    <n v="-119410"/>
    <n v="7.341276339639477E-3"/>
    <n v="1.295128228941756E-3"/>
    <n v="-0.60660401320802637"/>
    <n v="-4.4532476896944366E-3"/>
  </r>
  <r>
    <x v="4"/>
    <n v="0.01"/>
    <n v="163013823.72999999"/>
    <n v="-163013823.72"/>
    <n v="3.7293758392885327E-10"/>
    <n v="0.6675640448379766"/>
    <n v="-16301382372"/>
    <n v="-6.0793981565140793"/>
  </r>
  <r>
    <x v="5"/>
    <n v="0.01"/>
    <n v="65776118.740000002"/>
    <n v="-65776118.730000004"/>
    <n v="3.7293758392885327E-10"/>
    <n v="0.26936225943969788"/>
    <n v="-6577611873"/>
    <n v="-2.453038679938359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n v="231113166.53652197"/>
    <n v="340487205.67000002"/>
    <n v="-109374039.121352"/>
    <n v="1"/>
    <n v="1"/>
    <n v="-0.47324884497252573"/>
    <m/>
  </r>
  <r>
    <x v="1"/>
    <n v="75361255.103960007"/>
    <n v="96554734.310000002"/>
    <n v="-21193479.206039995"/>
    <n v="0.32607945377292447"/>
    <n v="0.28357815712928958"/>
    <n v="-0.28122513587126208"/>
    <n v="-9.1701738692117604E-2"/>
  </r>
  <r>
    <x v="2"/>
    <n v="57764744.139572002"/>
    <n v="73866542.549999997"/>
    <n v="-16101798.410427995"/>
    <n v="0.24994138155449336"/>
    <n v="0.21694366578223617"/>
    <n v="-0.27874785304203198"/>
    <n v="-6.9670623494674358E-2"/>
  </r>
  <r>
    <x v="3"/>
    <n v="7929789.6679479992"/>
    <n v="14105070"/>
    <n v="-6175280.3320520008"/>
    <n v="3.4311284756227349E-2"/>
    <n v="4.1426138090106757E-2"/>
    <n v="-0.77874453051539583"/>
    <n v="-2.6719725338868325E-2"/>
  </r>
  <r>
    <x v="4"/>
    <n v="27758073.853819996"/>
    <n v="17864280.010000002"/>
    <n v="9893793.8438199945"/>
    <n v="0.12010598214634166"/>
    <n v="5.2466817291555001E-2"/>
    <n v="0.35642940846410476"/>
    <n v="4.2809304169420886E-2"/>
  </r>
  <r>
    <x v="5"/>
    <n v="18386920.367818002"/>
    <n v="100770390"/>
    <n v="-82383469.632182002"/>
    <n v="7.9558082489914667E-2"/>
    <n v="0.29595940264982112"/>
    <n v="-4.4805474752789474"/>
    <n v="-0.35646376563822141"/>
  </r>
  <r>
    <x v="6"/>
    <n v="31830645"/>
    <n v="15536330"/>
    <n v="16294315"/>
    <n v="0.13772752750099124"/>
    <n v="4.5629702794347582E-2"/>
    <n v="0.51190652906970624"/>
    <n v="7.0503620560384936E-2"/>
  </r>
  <r>
    <x v="7"/>
    <n v="3265385.1306340001"/>
    <n v="0"/>
    <n v="3265385.1306340001"/>
    <n v="1.4128944618644144E-2"/>
    <n v="0"/>
    <n v="1"/>
    <n v="1.4128944618644144E-2"/>
  </r>
  <r>
    <x v="8"/>
    <n v="6390638.5966499997"/>
    <n v="0"/>
    <n v="6390638.5966499997"/>
    <n v="2.7651555696374012E-2"/>
    <n v="0"/>
    <n v="1"/>
    <n v="2.7651555696374012E-2"/>
  </r>
  <r>
    <x v="9"/>
    <n v="2425714.6682460001"/>
    <n v="4250000"/>
    <n v="-1824285.3317539999"/>
    <n v="1.0495787430019369E-2"/>
    <n v="1.248211365721359E-2"/>
    <n v="-0.75206097223014068"/>
    <n v="-7.8934720989412566E-3"/>
  </r>
  <r>
    <x v="10"/>
    <n v="0.01"/>
    <n v="8704108.8000000007"/>
    <n v="-8704108.790000001"/>
    <n v="4.3268845950495582E-11"/>
    <n v="2.5563688312083062E-2"/>
    <n v="-870410879.00000012"/>
    <n v="-3.7661674237086454E-2"/>
  </r>
  <r>
    <x v="11"/>
    <n v="0.01"/>
    <n v="8835750"/>
    <n v="-8835749.9900000002"/>
    <n v="4.3268845950495582E-11"/>
    <n v="2.5950314293347057E-2"/>
    <n v="-883574999"/>
    <n v="-3.823127051744029E-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n v="107115508.35123201"/>
    <n v="216102050.68000001"/>
    <n v="-108986542.006642"/>
    <n v="0.46347644297584806"/>
    <n v="0.6346847901516921"/>
    <n v="-1.0174674394418675"/>
    <m/>
  </r>
  <r>
    <x v="1"/>
    <n v="27057810.915766001"/>
    <n v="2942476.11"/>
    <n v="24115334.805766001"/>
    <n v="0.1170760252271917"/>
    <n v="8.6419579385072273E-3"/>
    <n v="0.89125224804178516"/>
    <n v="0.10434427067553136"/>
  </r>
  <r>
    <x v="2"/>
    <n v="33378338.243190002"/>
    <n v="8541064.7899999991"/>
    <n v="24837273.453190003"/>
    <n v="0.14442421755281235"/>
    <n v="2.5084833285271793E-2"/>
    <n v="0.74411354071101532"/>
    <n v="0.10746801588764117"/>
  </r>
  <r>
    <x v="3"/>
    <n v="7406670.8874159995"/>
    <n v="33320"/>
    <n v="7373350.8874159995"/>
    <n v="3.2047810163362327E-2"/>
    <n v="9.7859771072554547E-5"/>
    <n v="0.99550135269860429"/>
    <n v="3.1903638368655278E-2"/>
  </r>
  <r>
    <x v="4"/>
    <n v="45934.388445999997"/>
    <n v="3670986.99"/>
    <n v="-3625052.6015540003"/>
    <n v="1.9875279775001981E-4"/>
    <n v="1.0781571021960567E-2"/>
    <n v="-78.918055169398315"/>
    <n v="-1.5685184257908328E-2"/>
  </r>
  <r>
    <x v="5"/>
    <n v="12288814.532558"/>
    <n v="630771.41"/>
    <n v="11658043.122558"/>
    <n v="5.317228229234635E-2"/>
    <n v="1.8525553956096174E-3"/>
    <n v="0.94867109367393954"/>
    <n v="5.0443007195419658E-2"/>
  </r>
  <r>
    <x v="6"/>
    <n v="20181785.919811998"/>
    <n v="38246438.899999999"/>
    <n v="-18064652.980188001"/>
    <n v="8.7324258597022614E-2"/>
    <n v="0.11232856407846474"/>
    <n v="-0.89509684881030993"/>
    <n v="-7.8163668694891553E-2"/>
  </r>
  <r>
    <x v="7"/>
    <n v="4213545.6516319998"/>
    <n v="4589525.88"/>
    <n v="-375980.22836800013"/>
    <n v="1.8231525770584553E-2"/>
    <n v="1.3479290274560757E-2"/>
    <n v="-8.9231317150289952E-2"/>
    <n v="-1.6268230581687148E-3"/>
  </r>
  <r>
    <x v="8"/>
    <n v="2245116.8719619997"/>
    <n v="8728283.9399999995"/>
    <n v="-6483167.0680379998"/>
    <n v="9.7143616073782288E-3"/>
    <n v="2.5634689922708717E-2"/>
    <n v="-2.8876746458069165"/>
    <n v="-2.8051915713826234E-2"/>
  </r>
  <r>
    <x v="9"/>
    <n v="297490.93257599999"/>
    <n v="60805.82"/>
    <n v="236685.11257599998"/>
    <n v="1.2872089333300211E-3"/>
    <n v="1.7858474264942855E-4"/>
    <n v="0.79560445935787993"/>
    <n v="1.0241091674826647E-3"/>
  </r>
  <r>
    <x v="10"/>
    <n v="0.01"/>
    <n v="5805299.71"/>
    <n v="-5805299.7000000002"/>
    <n v="4.3268845950495582E-11"/>
    <n v="1.70499790104492E-2"/>
    <n v="-580529970"/>
    <n v="-2.5118861841575822E-2"/>
  </r>
  <r>
    <x v="11"/>
    <n v="0.01"/>
    <n v="3640837.07"/>
    <n v="-3640837.06"/>
    <n v="4.3268845950495582E-11"/>
    <n v="1.0693021674149768E-2"/>
    <n v="-364083706"/>
    <n v="-1.5753481787999523E-2"/>
  </r>
  <r>
    <x v="12"/>
    <n v="0.01"/>
    <n v="6729558"/>
    <n v="-6729557.9900000002"/>
    <n v="4.3268845950495582E-11"/>
    <n v="1.976449595736729E-2"/>
    <n v="-672955799"/>
    <n v="-2.9118020798423669E-2"/>
  </r>
  <r>
    <x v="13"/>
    <n v="0.01"/>
    <n v="16214321.02"/>
    <n v="-16214321.01"/>
    <n v="4.3268845950495582E-11"/>
    <n v="4.762094066969115E-2"/>
    <n v="-1621432101"/>
    <n v="-7.0157495797357389E-2"/>
  </r>
  <r>
    <x v="14"/>
    <n v="0.01"/>
    <n v="900111.3"/>
    <n v="-900111.29"/>
    <n v="4.3268845950495582E-11"/>
    <n v="2.6435980119393601E-3"/>
    <n v="-90011129"/>
    <n v="-3.8946776745311853E-3"/>
  </r>
  <r>
    <x v="15"/>
    <n v="0.01"/>
    <n v="127810.76"/>
    <n v="-127810.75"/>
    <n v="4.3268845950495582E-11"/>
    <n v="3.7537610186702319E-4"/>
    <n v="-12781075"/>
    <n v="-5.5302236525673037E-4"/>
  </r>
  <r>
    <x v="16"/>
    <n v="0.01"/>
    <n v="614675.87"/>
    <n v="-614675.86"/>
    <n v="4.3268845950495582E-11"/>
    <n v="1.8052833109850931E-3"/>
    <n v="-61467586"/>
    <n v="-2.659631509582839E-3"/>
  </r>
  <r>
    <x v="17"/>
    <n v="0.01"/>
    <n v="3692928.33"/>
    <n v="-3692928.3200000003"/>
    <n v="4.3268845950495582E-11"/>
    <n v="1.0846012033647994E-2"/>
    <n v="-369292832"/>
    <n v="-1.5978874658430245E-2"/>
  </r>
  <r>
    <x v="18"/>
    <n v="0.01"/>
    <n v="1325071.8"/>
    <n v="-1325071.79"/>
    <n v="4.3268845950495582E-11"/>
    <n v="3.8916933674279048E-3"/>
    <n v="-132507179"/>
    <n v="-5.7334327154857428E-3"/>
  </r>
  <r>
    <x v="19"/>
    <n v="0.01"/>
    <n v="868962.25"/>
    <n v="-868962.24"/>
    <n v="4.3268845950495582E-11"/>
    <n v="2.552114251371306E-3"/>
    <n v="-86896224"/>
    <n v="-3.7598993299357568E-3"/>
  </r>
  <r>
    <x v="20"/>
    <n v="0.01"/>
    <n v="2190731.58"/>
    <n v="-2190731.5700000003"/>
    <n v="4.3268845950495582E-11"/>
    <n v="6.4341083703546142E-3"/>
    <n v="-219073157.00000003"/>
    <n v="-9.4790426821217341E-3"/>
  </r>
  <r>
    <x v="21"/>
    <n v="0.01"/>
    <n v="732216.2"/>
    <n v="-732216.19"/>
    <n v="4.3268845950495582E-11"/>
    <n v="2.1504954894242443E-3"/>
    <n v="-73221619"/>
    <n v="-3.1682149527568803E-3"/>
  </r>
  <r>
    <x v="22"/>
    <n v="0.01"/>
    <n v="1045039.63"/>
    <n v="-1045039.62"/>
    <n v="4.3268845950495582E-11"/>
    <n v="3.0692478677535147E-3"/>
    <n v="-104503962"/>
    <n v="-4.5217658329944439E-3"/>
  </r>
  <r>
    <x v="23"/>
    <n v="0.01"/>
    <n v="1308421.6200000001"/>
    <n v="-1308421.6100000001"/>
    <n v="4.3268845950495582E-11"/>
    <n v="3.8427923229165961E-3"/>
    <n v="-130842161.00000001"/>
    <n v="-5.6613893081389416E-3"/>
  </r>
  <r>
    <x v="24"/>
    <n v="0.01"/>
    <n v="28856250"/>
    <n v="-28856249.989999998"/>
    <n v="4.3268845950495582E-11"/>
    <n v="8.4749880522581103E-2"/>
    <n v="-2885624999"/>
    <n v="-0.12485766355262996"/>
  </r>
  <r>
    <x v="25"/>
    <n v="0.01"/>
    <n v="592075.42000000004"/>
    <n v="-592075.41"/>
    <n v="4.3268845950495582E-11"/>
    <n v="1.7389065143723467E-3"/>
    <n v="-59207541"/>
    <n v="-2.5618419706366509E-3"/>
  </r>
  <r>
    <x v="26"/>
    <n v="0.01"/>
    <n v="719357.88"/>
    <n v="-719357.87"/>
    <n v="4.3268845950495582E-11"/>
    <n v="2.1127310160875801E-3"/>
    <n v="-71935787"/>
    <n v="-3.1125784860306627E-3"/>
  </r>
  <r>
    <x v="27"/>
    <n v="0.01"/>
    <n v="826978.09"/>
    <n v="-826978.08"/>
    <n v="4.3268845950495582E-11"/>
    <n v="2.4288081203306848E-3"/>
    <n v="-82697808"/>
    <n v="-3.5782387147956611E-3"/>
  </r>
  <r>
    <x v="28"/>
    <n v="0.01"/>
    <n v="1050783.94"/>
    <n v="-1050783.93"/>
    <n v="4.3268845950495582E-11"/>
    <n v="3.0861187219422838E-3"/>
    <n v="-105078392.99999999"/>
    <n v="-4.5466207994426322E-3"/>
  </r>
  <r>
    <x v="29"/>
    <n v="0.01"/>
    <n v="517467.88"/>
    <n v="-517467.87"/>
    <n v="4.3268845950495582E-11"/>
    <n v="1.5197865628511443E-3"/>
    <n v="-51746787"/>
    <n v="-2.2390237551361074E-3"/>
  </r>
  <r>
    <x v="30"/>
    <n v="0.01"/>
    <n v="41427395.189999998"/>
    <n v="-41427395.18"/>
    <n v="4.3268845950495582E-11"/>
    <n v="0.12167093065503143"/>
    <n v="-4142739518"/>
    <n v="-0.17925155801737233"/>
  </r>
  <r>
    <x v="31"/>
    <n v="0.01"/>
    <n v="3753316.39"/>
    <n v="-3753316.3800000004"/>
    <n v="4.3268845950495582E-11"/>
    <n v="1.1023369828579439E-2"/>
    <n v="-375331638"/>
    <n v="-1.6240166824969173E-2"/>
  </r>
  <r>
    <x v="32"/>
    <n v="0.01"/>
    <n v="1511368.41"/>
    <n v="-1511368.4"/>
    <n v="4.3268845950495582E-11"/>
    <n v="4.4388405344805149E-3"/>
    <n v="-151136840"/>
    <n v="-6.5395166474046989E-3"/>
  </r>
  <r>
    <x v="33"/>
    <n v="0.01"/>
    <n v="109980.88"/>
    <n v="-109980.87000000001"/>
    <n v="4.3268845950495582E-11"/>
    <n v="3.2301031630126332E-4"/>
    <n v="-10998087"/>
    <n v="-4.7587453215314809E-4"/>
  </r>
  <r>
    <x v="34"/>
    <n v="0.01"/>
    <n v="109980.88"/>
    <n v="-109980.87000000001"/>
    <n v="4.3268845950495582E-11"/>
    <n v="3.2301031630126332E-4"/>
    <n v="-10998087"/>
    <n v="-4.7587453215314809E-4"/>
  </r>
  <r>
    <x v="35"/>
    <n v="0.01"/>
    <n v="92552.14"/>
    <n v="-92552.13"/>
    <n v="4.3268845950495582E-11"/>
    <n v="2.7182266604666922E-4"/>
    <n v="-9255213"/>
    <n v="-4.0046238553602409E-4"/>
  </r>
  <r>
    <x v="36"/>
    <n v="0.01"/>
    <n v="8559163.8200000003"/>
    <n v="-8559163.8100000005"/>
    <n v="4.3268845950495582E-11"/>
    <n v="2.5137989555753047E-2"/>
    <n v="-855916381"/>
    <n v="-3.7034514035994684E-2"/>
  </r>
  <r>
    <x v="37"/>
    <n v="0.01"/>
    <n v="8367083.9500000002"/>
    <n v="-8367083.9400000004"/>
    <n v="4.3268845950495582E-11"/>
    <n v="2.4573857139611209E-2"/>
    <n v="-836708394"/>
    <n v="-3.6203406605472561E-2"/>
  </r>
  <r>
    <x v="38"/>
    <n v="0.01"/>
    <n v="6483636.7999999998"/>
    <n v="-6483636.79"/>
    <n v="4.3268845950495582E-11"/>
    <n v="1.9042233282280618E-2"/>
    <n v="-648363679"/>
    <n v="-2.8053948146547568E-2"/>
  </r>
  <r>
    <x v="39"/>
    <n v="0.01"/>
    <n v="485000"/>
    <n v="-484999.99"/>
    <n v="4.3268845950495582E-11"/>
    <n v="1.4244294408820215E-3"/>
    <n v="-48499999"/>
    <n v="-2.0985389853301899E-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n v="408352280.907978"/>
    <n v="456634115.83999997"/>
    <n v="-48281834.912022002"/>
    <n v="1.7668931936140799"/>
    <n v="1.3411197491002627"/>
    <n v="-0.11823574195463424"/>
    <m/>
  </r>
  <r>
    <x v="1"/>
    <n v="7345323.0652299989"/>
    <n v="1407067.2"/>
    <n v="5938255.8652299987"/>
    <n v="3.1782365216605886E-2"/>
    <n v="4.1325112267617146E-3"/>
    <n v="0.80844039295418768"/>
    <n v="2.5694147824726368E-2"/>
  </r>
  <r>
    <x v="2"/>
    <n v="24633644.653872002"/>
    <n v="21960599.289999999"/>
    <n v="2673045.3638720028"/>
    <n v="0.10658693757276368"/>
    <n v="6.4497575604306842E-2"/>
    <n v="0.10851197220025841"/>
    <n v="1.1565958806806409E-2"/>
  </r>
  <r>
    <x v="3"/>
    <n v="4003147.9936879999"/>
    <n v="5802315.4100000001"/>
    <n v="-1799167.4163120002"/>
    <n v="1.7321159385592155E-2"/>
    <n v="1.70412142170875E-2"/>
    <n v="-0.44943814696555157"/>
    <n v="-7.7847897775555099E-3"/>
  </r>
  <r>
    <x v="4"/>
    <n v="14927510.554368"/>
    <n v="11701934.84"/>
    <n v="3225575.7143680006"/>
    <n v="6.45896154601346E-2"/>
    <n v="3.4368207219338247E-2"/>
    <n v="0.21608262828688146"/>
    <n v="1.3956693868664877E-2"/>
  </r>
  <r>
    <x v="5"/>
    <n v="2405650.5745159998"/>
    <n v="2959983.27"/>
    <n v="-554332.69548400026"/>
    <n v="1.0408972411945399E-2"/>
    <n v="8.693375905786057E-3"/>
    <n v="-0.23042943200324434"/>
    <n v="-2.3985336006220183E-3"/>
  </r>
  <r>
    <x v="6"/>
    <n v="4618023.6300760005"/>
    <n v="1084108.05"/>
    <n v="3533915.5800760007"/>
    <n v="1.9981655304550688E-2"/>
    <n v="3.183990563952987E-3"/>
    <n v="0.76524415272813184"/>
    <n v="1.5290844883636473E-2"/>
  </r>
  <r>
    <x v="7"/>
    <n v="781171.48489800002"/>
    <n v="3248651.36"/>
    <n v="-2467479.8751019998"/>
    <n v="3.3800388640971451E-3"/>
    <n v="9.5411848254544716E-3"/>
    <n v="-3.1586916865305015"/>
    <n v="-1.0676500660173652E-2"/>
  </r>
  <r>
    <x v="8"/>
    <n v="818392.89077000006"/>
    <n v="199553.74"/>
    <n v="618839.15077000007"/>
    <n v="3.5410915917707892E-3"/>
    <n v="5.8608293256518819E-4"/>
    <n v="0.75616388870112716"/>
    <n v="2.6776455882802641E-3"/>
  </r>
  <r>
    <x v="9"/>
    <n v="7486221.9487860007"/>
    <n v="0"/>
    <n v="7486221.9487860007"/>
    <n v="3.2392018425324028E-2"/>
    <n v="0"/>
    <n v="1"/>
    <n v="3.2392018425324028E-2"/>
  </r>
  <r>
    <x v="10"/>
    <n v="74473307.179071993"/>
    <n v="78732725.950000003"/>
    <n v="-4259418.7709280103"/>
    <n v="0.32223740557552027"/>
    <n v="0.23123549031768234"/>
    <n v="-5.7193898488839566E-2"/>
    <n v="-1.8430013463793332E-2"/>
  </r>
  <r>
    <x v="11"/>
    <n v="21831766.171025999"/>
    <n v="0"/>
    <n v="21831766.171025999"/>
    <n v="9.4463532728136471E-2"/>
    <n v="0"/>
    <n v="1"/>
    <n v="9.4463532728136471E-2"/>
  </r>
  <r>
    <x v="12"/>
    <n v="27296913.500551999"/>
    <n v="23935860.399999999"/>
    <n v="3361053.1005520001"/>
    <n v="0.11811059451793876"/>
    <n v="7.0298854116705403E-2"/>
    <n v="0.12312941902695457"/>
    <n v="1.4542888883922005E-2"/>
  </r>
  <r>
    <x v="13"/>
    <n v="2618294.60592"/>
    <n v="676560"/>
    <n v="1941734.60592"/>
    <n v="1.1329058595656602E-2"/>
    <n v="1.98703501551163E-3"/>
    <n v="0.74160279806928964"/>
    <n v="8.4016615540298736E-3"/>
  </r>
  <r>
    <x v="14"/>
    <n v="12490478.704032"/>
    <n v="9260797.4600000009"/>
    <n v="3229681.2440319993"/>
    <n v="5.404485988927063E-2"/>
    <n v="2.7198665047565868E-2"/>
    <n v="0.2585714543502195"/>
    <n v="1.3974458021722549E-2"/>
  </r>
  <r>
    <x v="15"/>
    <n v="126084440.925102"/>
    <n v="178337759.78"/>
    <n v="-52253318.854898006"/>
    <n v="0.54555282511425995"/>
    <n v="0.52377227928160341"/>
    <n v="-0.41443114211005677"/>
    <n v="-0.22609408039347081"/>
  </r>
  <r>
    <x v="16"/>
    <n v="15881617.654024001"/>
    <n v="27871010.280000001"/>
    <n v="-11989392.625976"/>
    <n v="6.8717926771663551E-2"/>
    <n v="8.1856263072077273E-2"/>
    <n v="-0.75492263364860634"/>
    <n v="-5.1876718257336321E-2"/>
  </r>
  <r>
    <x v="17"/>
    <n v="48449429.077326"/>
    <n v="64847578.090000004"/>
    <n v="-16398149.012674004"/>
    <n v="0.20963508831362801"/>
    <n v="0.19045525649750913"/>
    <n v="-0.33845907629793359"/>
    <n v="-7.0952898350266275E-2"/>
  </r>
  <r>
    <x v="18"/>
    <n v="3892964.7101180004"/>
    <n v="5280439.79"/>
    <n v="-1387475.0798819996"/>
    <n v="1.6844409033281146E-2"/>
    <n v="1.5508482263259545E-2"/>
    <n v="-0.35640576866157708"/>
    <n v="-6.0034445491565797E-3"/>
  </r>
  <r>
    <x v="19"/>
    <n v="1065233.838032"/>
    <n v="537170.41"/>
    <n v="528063.42803199997"/>
    <n v="4.609143883906177E-3"/>
    <n v="1.5776522613910645E-3"/>
    <n v="0.49572536017780611"/>
    <n v="2.2848695119607218E-3"/>
  </r>
  <r>
    <x v="20"/>
    <n v="818392.89077000006"/>
    <n v="1009871.43"/>
    <n v="-191478.53922999999"/>
    <n v="3.5410915917707892E-3"/>
    <n v="2.9659599925724281E-3"/>
    <n v="-0.23396896697116207"/>
    <n v="-8.2850554167687945E-4"/>
  </r>
  <r>
    <x v="21"/>
    <n v="4360621.2"/>
    <n v="14338000"/>
    <n v="-9977378.8000000007"/>
    <n v="1.886790469512652E-2"/>
    <n v="4.2110246027559639E-2"/>
    <n v="-2.2880636364378546"/>
    <n v="-4.3170966628694053E-2"/>
  </r>
  <r>
    <x v="22"/>
    <n v="2069733.6558000001"/>
    <n v="2362069.09"/>
    <n v="-292335.43419999979"/>
    <n v="8.9554986711366247E-3"/>
    <n v="6.9373211406049589E-3"/>
    <n v="-0.1412430209948948"/>
    <n v="-1.2649016868271027E-3"/>
  </r>
  <r>
    <x v="23"/>
    <n v="0.01"/>
    <n v="270000"/>
    <n v="-269999.99"/>
    <n v="4.3268845950495582E-11"/>
    <n v="7.9298133822298109E-4"/>
    <n v="-26999999"/>
    <n v="-1.1682587973945347E-3"/>
  </r>
  <r>
    <x v="24"/>
    <n v="0.01"/>
    <n v="810060"/>
    <n v="-810059.99"/>
    <n v="4.3268845950495582E-11"/>
    <n v="2.3791202327441037E-3"/>
    <n v="-81005999"/>
    <n v="-3.5050360917969993E-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x v="0"/>
    <n v="305627278.58674002"/>
    <n v="150928226.56999999"/>
    <n v="154699052.15886587"/>
    <n v="1"/>
    <n v="1"/>
    <n v="0.50616899405777604"/>
    <m/>
  </r>
  <r>
    <x v="1"/>
    <n v="4986970.8134399997"/>
    <n v="3225990.24"/>
    <n v="1760980.5734399995"/>
    <n v="1.6317165262539381E-2"/>
    <n v="2.1374333438575168E-2"/>
    <n v="0.35311627826136799"/>
    <n v="5.7618566692835835E-3"/>
  </r>
  <r>
    <x v="2"/>
    <n v="8750533.6799999997"/>
    <n v="2117002.5"/>
    <n v="6633531.1799999997"/>
    <n v="2.8631389581661681E-2"/>
    <n v="1.402655121650251E-2"/>
    <n v="0.75807161283904689"/>
    <n v="2.1704643677993355E-2"/>
  </r>
  <r>
    <x v="3"/>
    <n v="6545585.8694319995"/>
    <n v="36668755.729999997"/>
    <n v="-30123169.860567998"/>
    <n v="2.1416890205938531E-2"/>
    <n v="0.2429549234317224"/>
    <n v="-4.6020586180442198"/>
    <n v="-9.8561784143946257E-2"/>
  </r>
  <r>
    <x v="4"/>
    <n v="10505835.673326001"/>
    <n v="20145534.469999999"/>
    <n v="-9639698.7966739982"/>
    <n v="3.4374666168237145E-2"/>
    <n v="0.13347758022358111"/>
    <n v="-0.91755659391750266"/>
    <n v="-3.1540701606378889E-2"/>
  </r>
  <r>
    <x v="5"/>
    <n v="3962826.7199999997"/>
    <n v="19870324.809999999"/>
    <n v="-15907498.09"/>
    <n v="1.2966207526777787E-2"/>
    <n v="0.13165413297150358"/>
    <n v="-4.0141795778544669"/>
    <n v="-5.2048685456214265E-2"/>
  </r>
  <r>
    <x v="6"/>
    <n v="10154564.88768"/>
    <n v="9624559.4399999995"/>
    <n v="530005.44768000022"/>
    <n v="3.3225322473294981E-2"/>
    <n v="6.3769115020616524E-2"/>
    <n v="5.2193811703643553E-2"/>
    <n v="1.7341562249639949E-3"/>
  </r>
  <r>
    <x v="7"/>
    <n v="8333841.5999999996"/>
    <n v="0"/>
    <n v="8333841.5999999996"/>
    <n v="2.7267990077773026E-2"/>
    <n v="0"/>
    <n v="1"/>
    <n v="2.7267990077773026E-2"/>
  </r>
  <r>
    <x v="8"/>
    <n v="3421410.48"/>
    <n v="0"/>
    <n v="3421410.48"/>
    <n v="1.1194715654378247E-2"/>
    <n v="0"/>
    <n v="1"/>
    <n v="1.1194715654378247E-2"/>
  </r>
  <r>
    <x v="9"/>
    <n v="2415113.2799999998"/>
    <n v="0"/>
    <n v="2415113.2799999998"/>
    <n v="7.9021522266199389E-3"/>
    <n v="0"/>
    <n v="1"/>
    <n v="7.9021522266199389E-3"/>
  </r>
  <r>
    <x v="10"/>
    <n v="7195365.3179020006"/>
    <n v="0"/>
    <n v="7195365.3179020006"/>
    <n v="2.3542942080217115E-2"/>
    <n v="0"/>
    <n v="1"/>
    <n v="2.3542942080217115E-2"/>
  </r>
  <r>
    <x v="11"/>
    <n v="6279672.4799999995"/>
    <n v="0"/>
    <n v="6279672.4799999995"/>
    <n v="2.0546832432752783E-2"/>
    <n v="0"/>
    <n v="1"/>
    <n v="2.0546832432752783E-2"/>
  </r>
  <r>
    <x v="12"/>
    <n v="9378005.8108799998"/>
    <n v="0"/>
    <n v="9378005.8108799998"/>
    <n v="3.0684452821898325E-2"/>
    <n v="0"/>
    <n v="1"/>
    <n v="3.0684452821898325E-2"/>
  </r>
  <r>
    <x v="13"/>
    <n v="1250076.24"/>
    <n v="0"/>
    <n v="1250076.24"/>
    <n v="4.0901985116659541E-3"/>
    <n v="0"/>
    <n v="1"/>
    <n v="4.0901985116659541E-3"/>
  </r>
  <r>
    <x v="14"/>
    <n v="555589.43999999994"/>
    <n v="0"/>
    <n v="555589.43999999994"/>
    <n v="1.8178660051848684E-3"/>
    <n v="0"/>
    <n v="1"/>
    <n v="1.8178660051848684E-3"/>
  </r>
  <r>
    <x v="15"/>
    <n v="12888313.5934"/>
    <n v="0"/>
    <n v="12888313.5934"/>
    <n v="4.2170036827200851E-2"/>
    <n v="0"/>
    <n v="1"/>
    <n v="4.2170036827200851E-2"/>
  </r>
  <r>
    <x v="16"/>
    <n v="7245624.7685639998"/>
    <n v="0"/>
    <n v="7245624.7685639998"/>
    <n v="2.3707388954509245E-2"/>
    <n v="0"/>
    <n v="1"/>
    <n v="2.3707388954509245E-2"/>
  </r>
  <r>
    <x v="17"/>
    <n v="6626561.5499999998"/>
    <n v="0"/>
    <n v="6626561.5499999998"/>
    <n v="2.1681839332673692E-2"/>
    <n v="0"/>
    <n v="1"/>
    <n v="2.1681839332673692E-2"/>
  </r>
  <r>
    <x v="18"/>
    <n v="2113507.5839999998"/>
    <n v="4008906"/>
    <n v="-1895398.4160000002"/>
    <n v="6.9153106809481521E-3"/>
    <n v="2.6561671670743997E-2"/>
    <n v="-0.89680227804661639"/>
    <n v="-6.2016663720744006E-3"/>
  </r>
  <r>
    <x v="19"/>
    <n v="10192233.670609999"/>
    <n v="12029269.119999999"/>
    <n v="-1837035.4493899997"/>
    <n v="3.3348573195888152E-2"/>
    <n v="7.9701917880952947E-2"/>
    <n v="-0.18023874930254166"/>
    <n v="-6.0107051238511454E-3"/>
  </r>
  <r>
    <x v="20"/>
    <n v="25706812.712255999"/>
    <n v="0"/>
    <n v="25706812.712255999"/>
    <n v="8.4111643538913219E-2"/>
    <n v="0"/>
    <n v="1"/>
    <n v="8.4111643538913219E-2"/>
  </r>
  <r>
    <x v="21"/>
    <n v="157118832.40737599"/>
    <n v="0"/>
    <n v="157118832.40737599"/>
    <n v="0.51408641641516339"/>
    <n v="0"/>
    <n v="1"/>
    <n v="0.51408641641516339"/>
  </r>
  <r>
    <x v="22"/>
    <n v="0.01"/>
    <n v="8940953.7200000007"/>
    <n v="-8940953.7100000009"/>
    <n v="3.271959245994432E-11"/>
    <n v="5.9239771931284282E-2"/>
    <n v="-894095371.00000012"/>
    <n v="-2.9254436159442725E-2"/>
  </r>
  <r>
    <x v="23"/>
    <n v="0.01"/>
    <n v="7880866.0599999996"/>
    <n v="-7880866.0499999998"/>
    <n v="3.271959245994432E-11"/>
    <n v="5.2215985300436037E-2"/>
    <n v="-788086605"/>
    <n v="-2.5785872538741119E-2"/>
  </r>
  <r>
    <x v="24"/>
    <n v="0.01"/>
    <n v="12259028.48"/>
    <n v="-12259028.470000001"/>
    <n v="3.271959245994432E-11"/>
    <n v="8.1224226631420107E-2"/>
    <n v="-1225902847"/>
    <n v="-4.0111041549325474E-2"/>
  </r>
  <r>
    <x v="25"/>
    <n v="0.01"/>
    <n v="1080000"/>
    <n v="-1079999.99"/>
    <n v="3.271959245994432E-11"/>
    <n v="7.1557191424302582E-3"/>
    <n v="-107999999"/>
    <n v="-3.533715952954394E-3"/>
  </r>
  <r>
    <x v="26"/>
    <n v="0.01"/>
    <n v="935000"/>
    <n v="-934999.99"/>
    <n v="3.271959245994432E-11"/>
    <n v="6.1949975909002695E-3"/>
    <n v="-93499999"/>
    <n v="-3.0592818622852016E-3"/>
  </r>
  <r>
    <x v="27"/>
    <n v="0.01"/>
    <n v="770400"/>
    <n v="-770399.99"/>
    <n v="3.271959245994432E-11"/>
    <n v="5.1044129882669171E-3"/>
    <n v="-77039999"/>
    <n v="-2.520717370394518E-3"/>
  </r>
  <r>
    <x v="28"/>
    <n v="0.01"/>
    <n v="325006"/>
    <n v="-325005.99"/>
    <n v="3.271959245994432E-11"/>
    <n v="2.1533811625969335E-3"/>
    <n v="-32500599"/>
    <n v="-1.0634063539840739E-3"/>
  </r>
  <r>
    <x v="29"/>
    <n v="0.01"/>
    <n v="1004850"/>
    <n v="-1004849.99"/>
    <n v="3.271959245994432E-11"/>
    <n v="6.6578003521028193E-3"/>
    <n v="-100484999"/>
    <n v="-3.2878282156179124E-3"/>
  </r>
  <r>
    <x v="30"/>
    <n v="0.01"/>
    <n v="190000"/>
    <n v="-189999.99"/>
    <n v="3.271959245994432E-11"/>
    <n v="1.2588765157979158E-3"/>
    <n v="-18999999"/>
    <n v="-6.216722240193496E-4"/>
  </r>
  <r>
    <x v="31"/>
    <n v="0.01"/>
    <n v="4752000"/>
    <n v="-4751999.99"/>
    <n v="3.271959245994432E-11"/>
    <n v="3.1485164226693133E-2"/>
    <n v="-475199999"/>
    <n v="-1.5548350304245949E-2"/>
  </r>
  <r>
    <x v="32"/>
    <n v="0.01"/>
    <n v="1115000"/>
    <n v="-1114999.99"/>
    <n v="3.271959245994432E-11"/>
    <n v="7.3876174479719789E-3"/>
    <n v="-111499999"/>
    <n v="-3.6482345265641991E-3"/>
  </r>
  <r>
    <x v="33"/>
    <n v="0.01"/>
    <n v="650000"/>
    <n v="-649999.99"/>
    <n v="3.271959245994432E-11"/>
    <n v="4.3066828172033961E-3"/>
    <n v="-64999999"/>
    <n v="-2.1267734771767883E-3"/>
  </r>
  <r>
    <x v="34"/>
    <n v="0.01"/>
    <n v="100000"/>
    <n v="-99999.99"/>
    <n v="3.271959245994432E-11"/>
    <n v="6.6256658726206088E-4"/>
    <n v="-9999999"/>
    <n v="-3.2719589187985075E-4"/>
  </r>
  <r>
    <x v="35"/>
    <n v="0.01"/>
    <n v="1260000"/>
    <n v="-1259999.99"/>
    <n v="3.271959245994432E-11"/>
    <n v="8.3483389995019676E-3"/>
    <n v="-125999999"/>
    <n v="-4.1226686172333915E-3"/>
  </r>
  <r>
    <x v="36"/>
    <n v="0.01"/>
    <n v="1974780"/>
    <n v="-1974779.99"/>
    <n v="3.271959245994432E-11"/>
    <n v="1.3084232451933726E-2"/>
    <n v="-197477999"/>
    <n v="-6.4613996470852921E-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n v="153994299.67220199"/>
    <n v="98642559.859999999"/>
    <n v="55351739.852202006"/>
    <n v="1"/>
    <n v="1"/>
    <n v="0.35944018687721419"/>
    <m/>
  </r>
  <r>
    <x v="1"/>
    <n v="102540558.27280399"/>
    <n v="0"/>
    <n v="102540558.27280399"/>
    <n v="0.66587242833712446"/>
    <n v="0"/>
    <n v="1"/>
    <n v="0.66587242833712446"/>
  </r>
  <r>
    <x v="2"/>
    <n v="19887701.759950001"/>
    <n v="0"/>
    <n v="19887701.759950001"/>
    <n v="0.12914570086219881"/>
    <n v="0"/>
    <n v="1"/>
    <n v="0.12914570086219881"/>
  </r>
  <r>
    <x v="3"/>
    <n v="8567009.9840559997"/>
    <n v="0"/>
    <n v="8567009.9840559997"/>
    <n v="5.5631994186096864E-2"/>
    <n v="0"/>
    <n v="1"/>
    <n v="5.5631994186096864E-2"/>
  </r>
  <r>
    <x v="4"/>
    <n v="22999029.655391999"/>
    <n v="0"/>
    <n v="22999029.655391999"/>
    <n v="0.14934987661457982"/>
    <n v="0"/>
    <n v="1"/>
    <n v="0.14934987661457982"/>
  </r>
  <r>
    <x v="5"/>
    <n v="0.01"/>
    <n v="38675807.859999999"/>
    <n v="-38675807.850000001"/>
    <n v="6.4937468602970189E-11"/>
    <n v="0.39208033444074492"/>
    <n v="-3867580785"/>
    <n v="-0.25115090579538829"/>
  </r>
  <r>
    <x v="6"/>
    <n v="0.01"/>
    <n v="37839168.359999999"/>
    <n v="-37839168.350000001"/>
    <n v="6.4937468602970189E-11"/>
    <n v="0.3835988077935511"/>
    <n v="-3783916835"/>
    <n v="-0.24571798066906284"/>
  </r>
  <r>
    <x v="7"/>
    <n v="0.01"/>
    <n v="21889583.640000001"/>
    <n v="-21889583.629999999"/>
    <n v="6.4937468602970189E-11"/>
    <n v="0.22190810610619935"/>
    <n v="-2188958363"/>
    <n v="-0.14214541497052152"/>
  </r>
  <r>
    <x v="8"/>
    <n v="0.01"/>
    <n v="238000"/>
    <n v="-237999.99"/>
    <n v="6.4937468602970189E-11"/>
    <n v="2.4127516595046322E-3"/>
    <n v="-23799999"/>
    <n v="-1.5455116878132218E-3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n v="327706569.82964402"/>
    <n v="259054595.53"/>
    <n v="68651974.299644023"/>
    <n v="1"/>
    <n v="1"/>
    <n v="0.20949221230240295"/>
    <m/>
  </r>
  <r>
    <x v="1"/>
    <n v="149305273.82980001"/>
    <n v="189838707.30000001"/>
    <n v="-40533433.470200002"/>
    <n v="0.45560659314036733"/>
    <n v="0.73281350949057222"/>
    <n v="-0.27148025270966608"/>
    <n v="-0.12368819304193694"/>
  </r>
  <r>
    <x v="2"/>
    <n v="3604674.4678020002"/>
    <n v="6976079.0800000001"/>
    <n v="-3371404.6121979998"/>
    <n v="1.0999701561295721E-2"/>
    <n v="2.6928991804710641E-2"/>
    <n v="-0.93528684554246588"/>
    <n v="-1.0287876175172812E-2"/>
  </r>
  <r>
    <x v="3"/>
    <n v="155675169.31045601"/>
    <n v="13383108.73"/>
    <n v="142292060.58045602"/>
    <n v="0.47504439533019632"/>
    <n v="5.1661344600428677E-2"/>
    <n v="0.91403183443269198"/>
    <n v="0.43420570010062826"/>
  </r>
  <r>
    <x v="4"/>
    <n v="14143855.979947999"/>
    <n v="13767911.74"/>
    <n v="375944.2399479989"/>
    <n v="4.3160123360665562E-2"/>
    <n v="5.3146757392325807E-2"/>
    <n v="2.6580038744807771E-2"/>
    <n v="1.1471977511571735E-3"/>
  </r>
  <r>
    <x v="5"/>
    <n v="4977596.2416380001"/>
    <n v="6102512.9500000002"/>
    <n v="-1124916.7083620001"/>
    <n v="1.5189186607475001E-2"/>
    <n v="2.3556860427489675E-2"/>
    <n v="-0.22599597350865458"/>
    <n v="-3.4326950141609315E-3"/>
  </r>
  <r>
    <x v="6"/>
    <n v="0.01"/>
    <n v="1056558.22"/>
    <n v="-1056558.21"/>
    <n v="3.0515103817413334E-11"/>
    <n v="4.078515641995799E-3"/>
    <n v="-105655821"/>
    <n v="-3.2240983467290399E-3"/>
  </r>
  <r>
    <x v="7"/>
    <n v="0.01"/>
    <n v="11979139.5"/>
    <n v="-11979139.49"/>
    <n v="3.0515103817413334E-11"/>
    <n v="4.6241756396916522E-2"/>
    <n v="-1197913949"/>
    <n v="-3.6554468518062579E-2"/>
  </r>
  <r>
    <x v="8"/>
    <n v="0.01"/>
    <n v="13572024"/>
    <n v="-13572023.99"/>
    <n v="3.0515103817413334E-11"/>
    <n v="5.2390593466342436E-2"/>
    <n v="-1357202399"/>
    <n v="-4.1415172106727433E-2"/>
  </r>
  <r>
    <x v="9"/>
    <n v="0.01"/>
    <n v="841750"/>
    <n v="-841749.99"/>
    <n v="3.0515103817413334E-11"/>
    <n v="3.2493150653354094E-3"/>
    <n v="-84174999"/>
    <n v="-2.5686088333156634E-3"/>
  </r>
  <r>
    <x v="10"/>
    <n v="0.01"/>
    <n v="1018440"/>
    <n v="-1018439.99"/>
    <n v="3.0515103817413334E-11"/>
    <n v="3.9313720643186154E-3"/>
    <n v="-101843999"/>
    <n v="-3.1077802026655398E-3"/>
  </r>
  <r>
    <x v="11"/>
    <n v="0.01"/>
    <n v="518364"/>
    <n v="-518363.99"/>
    <n v="3.0515103817413334E-11"/>
    <n v="2.0009836109623098E-3"/>
    <n v="-51836399"/>
    <n v="-1.5817930970058608E-3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n v="1597311828.7164102"/>
    <n v="2178261144.27"/>
    <n v="-580949315.30784202"/>
    <n v="1"/>
    <n v="1"/>
    <n v="-0.36370438436851071"/>
    <m/>
  </r>
  <r>
    <x v="1"/>
    <n v="13677380.952270001"/>
    <n v="12498868.1"/>
    <n v="1178512.8522700015"/>
    <n v="8.5627494308741572E-3"/>
    <n v="5.738002595730431E-3"/>
    <n v="8.6165096693779419E-2"/>
    <n v="7.3781013267587646E-4"/>
  </r>
  <r>
    <x v="2"/>
    <n v="27073002.853886001"/>
    <n v="38736594.509999998"/>
    <n v="-11663591.656113997"/>
    <n v="1.6949103091311667E-2"/>
    <n v="1.778326469803591E-2"/>
    <n v="-0.43082002092870281"/>
    <n v="-7.3020129485216337E-3"/>
  </r>
  <r>
    <x v="3"/>
    <n v="138194207.53229201"/>
    <n v="72267511.670000002"/>
    <n v="65926695.862292007"/>
    <n v="8.6516737087800832E-2"/>
    <n v="3.3176697780292544E-2"/>
    <n v="0.47705831553675532"/>
    <n v="4.1273528860842588E-2"/>
  </r>
  <r>
    <x v="4"/>
    <n v="25850110.827234"/>
    <n v="44615585.509999998"/>
    <n v="-18765474.682765998"/>
    <n v="1.6183509295118029E-2"/>
    <n v="2.0482202341699486E-2"/>
    <n v="-0.72593401274689739"/>
    <n v="-1.1748159842931745E-2"/>
  </r>
  <r>
    <x v="5"/>
    <n v="11842320.60665"/>
    <n v="19556876.16"/>
    <n v="-7714555.5533499997"/>
    <n v="7.4139065358117427E-3"/>
    <n v="8.978205488100046E-3"/>
    <n v="-0.65143951169654424"/>
    <n v="-4.8297116534530195E-3"/>
  </r>
  <r>
    <x v="6"/>
    <n v="109198507.50018598"/>
    <n v="146005297.47"/>
    <n v="-36806789.969814017"/>
    <n v="6.8363925901642655E-2"/>
    <n v="6.7028371622967514E-2"/>
    <n v="-0.33706312304452812"/>
    <n v="-2.3042958367992382E-2"/>
  </r>
  <r>
    <x v="7"/>
    <n v="26195038.664935999"/>
    <n v="30459192.199999999"/>
    <n v="-4264153.5350640006"/>
    <n v="1.6399452000544046E-2"/>
    <n v="1.3983260124766988E-2"/>
    <n v="-0.16278477728577992"/>
    <n v="-2.6695811415174005E-3"/>
  </r>
  <r>
    <x v="8"/>
    <n v="11842320.60665"/>
    <n v="19907932.52"/>
    <n v="-8065611.9133499991"/>
    <n v="7.4139065358117427E-3"/>
    <n v="9.1393690661785813E-3"/>
    <n v="-0.68108373191828564"/>
    <n v="-5.0494911315040305E-3"/>
  </r>
  <r>
    <x v="9"/>
    <n v="61676041.576803997"/>
    <n v="16153140.800000001"/>
    <n v="45522900.776804"/>
    <n v="3.8612398949281229E-2"/>
    <n v="7.415612605720605E-3"/>
    <n v="0.73809699217021252"/>
    <n v="2.8499695524940749E-2"/>
  </r>
  <r>
    <x v="10"/>
    <n v="982700.39679999999"/>
    <n v="1239566.44"/>
    <n v="-256866.04319999996"/>
    <n v="6.1522138578895514E-4"/>
    <n v="5.6906236575937066E-4"/>
    <n v="-0.2613879510341518"/>
    <n v="-1.6081145746376643E-4"/>
  </r>
  <r>
    <x v="11"/>
    <n v="5896202.3807999995"/>
    <n v="0"/>
    <n v="5896202.3807999995"/>
    <n v="3.6913283147337306E-3"/>
    <n v="0"/>
    <n v="1"/>
    <n v="3.6913283147337306E-3"/>
  </r>
  <r>
    <x v="12"/>
    <n v="2380771.0022280002"/>
    <n v="2975000.01"/>
    <n v="-594229.00777199958"/>
    <n v="1.4904860525206108E-3"/>
    <n v="1.365768295424932E-3"/>
    <n v="-0.24959519719280074"/>
    <n v="-3.72018160192001E-4"/>
  </r>
  <r>
    <x v="13"/>
    <n v="6619717.3432160001"/>
    <n v="5664242.0800000001"/>
    <n v="955475.26321600005"/>
    <n v="4.144286183954177E-3"/>
    <n v="2.6003503275537037E-3"/>
    <n v="0.14433777360527145"/>
    <n v="5.9817704097503237E-4"/>
  </r>
  <r>
    <x v="14"/>
    <n v="1313870.4273719999"/>
    <n v="1070065.26"/>
    <n v="243805.16737199994"/>
    <n v="8.2255099082802013E-4"/>
    <n v="4.9124746259870998E-4"/>
    <n v="0.18556256560219439"/>
    <n v="1.5263467219667448E-4"/>
  </r>
  <r>
    <x v="15"/>
    <n v="8016796.2734620003"/>
    <n v="3787141.64"/>
    <n v="4229654.6334620006"/>
    <n v="5.0189300106193088E-3"/>
    <n v="1.738607719263699E-3"/>
    <n v="0.52759911680223504"/>
    <n v="2.6479830408949793E-3"/>
  </r>
  <r>
    <x v="16"/>
    <n v="16698506.539927999"/>
    <n v="8975465.1999999993"/>
    <n v="7723041.3399279993"/>
    <n v="1.0454130646078552E-2"/>
    <n v="4.1204725262672512E-3"/>
    <n v="0.46249892596450726"/>
    <n v="4.8350241957039707E-3"/>
  </r>
  <r>
    <x v="17"/>
    <n v="148566621.53545401"/>
    <n v="208704513.78999999"/>
    <n v="-60137892.254545987"/>
    <n v="9.301040589854094E-2"/>
    <n v="9.5812439357422896E-2"/>
    <n v="-0.40478737170579498"/>
    <n v="-3.764943774495956E-2"/>
  </r>
  <r>
    <x v="18"/>
    <n v="13795479.275127999"/>
    <n v="16854802.539999999"/>
    <n v="-3059323.2648719996"/>
    <n v="8.6366851025037241E-3"/>
    <n v="7.7377327251772392E-3"/>
    <n v="-0.22176273863769869"/>
    <n v="-1.9152949410826392E-3"/>
  </r>
  <r>
    <x v="19"/>
    <n v="2393227.7962119998"/>
    <n v="1857112.55"/>
    <n v="536115.24621199979"/>
    <n v="1.4982846512413188E-3"/>
    <n v="8.5256653220170883E-4"/>
    <n v="0.22401346293092653"/>
    <n v="3.3563593318082334E-4"/>
  </r>
  <r>
    <x v="20"/>
    <n v="291908980.23598999"/>
    <n v="399661270.29000002"/>
    <n v="-107752290.05401003"/>
    <n v="0.18275015246745291"/>
    <n v="0.18347720673497961"/>
    <n v="-0.36912975396268766"/>
    <n v="-6.7458518816954555E-2"/>
  </r>
  <r>
    <x v="21"/>
    <n v="25589638.694635998"/>
    <n v="21849100.09"/>
    <n v="3740538.6046359986"/>
    <n v="1.602044023877271E-2"/>
    <n v="1.0030523726447999E-2"/>
    <n v="0.14617395146810244"/>
    <n v="2.3417710539599978E-3"/>
  </r>
  <r>
    <x v="22"/>
    <n v="4487409.0015420001"/>
    <n v="5929937.0300000003"/>
    <n v="-1442528.0284580002"/>
    <n v="2.8093506357791476E-3"/>
    <n v="2.7223260377200083E-3"/>
    <n v="-0.3214612325202153"/>
    <n v="-9.0309731795901529E-4"/>
  </r>
  <r>
    <x v="23"/>
    <n v="135174775.783766"/>
    <n v="212355595.40000001"/>
    <n v="-77180819.616234004"/>
    <n v="8.4626416303691693E-2"/>
    <n v="9.7488584396140748E-2"/>
    <n v="-0.57097057619460934"/>
    <n v="-4.8319193678203726E-2"/>
  </r>
  <r>
    <x v="24"/>
    <n v="5777195.5715699997"/>
    <n v="12066735.220000001"/>
    <n v="-6289539.648430001"/>
    <n v="3.6168238835447165E-3"/>
    <n v="5.5396182646612474E-3"/>
    <n v="-1.0886838727394454"/>
    <n v="-3.9375778325539826E-3"/>
  </r>
  <r>
    <x v="25"/>
    <n v="77533027.154108003"/>
    <n v="120929275.86"/>
    <n v="-43396248.705891997"/>
    <n v="4.8539693853274134E-2"/>
    <n v="5.5516427026258593E-2"/>
    <n v="-0.55971307065872367"/>
    <n v="-2.7168301095450442E-2"/>
  </r>
  <r>
    <x v="26"/>
    <n v="278987708.80299401"/>
    <n v="377652331.38"/>
    <n v="-98664622.577005982"/>
    <n v="0.17466076678790191"/>
    <n v="0.17337330391878358"/>
    <n v="-0.35365222002191354"/>
    <n v="-6.1769167925271214E-2"/>
  </r>
  <r>
    <x v="27"/>
    <n v="6160674.4502800005"/>
    <n v="7710357.6299999999"/>
    <n v="-1549683.1797199994"/>
    <n v="3.8569015389003161E-3"/>
    <n v="3.539684693124327E-3"/>
    <n v="-0.25154440349458279"/>
    <n v="-9.7018199694001847E-4"/>
  </r>
  <r>
    <x v="28"/>
    <n v="15441960.627827998"/>
    <n v="91888114.310000002"/>
    <n v="-76446153.682172"/>
    <n v="9.6674677731755487E-3"/>
    <n v="4.2184158934164176E-2"/>
    <n v="-4.9505471179876075"/>
    <n v="-4.7859254722732288E-2"/>
  </r>
  <r>
    <x v="29"/>
    <n v="30334839.897127997"/>
    <n v="25512073.82"/>
    <n v="4822766.0771279968"/>
    <n v="1.8991182154773679E-2"/>
    <n v="1.1712128220764758E-2"/>
    <n v="0.15898439198898162"/>
    <n v="3.0193015480286913E-3"/>
  </r>
  <r>
    <x v="30"/>
    <n v="15601818.457718"/>
    <n v="12194343.630000001"/>
    <n v="3407474.827717999"/>
    <n v="9.7675470607736774E-3"/>
    <n v="5.5982009604668807E-3"/>
    <n v="0.21840241488211709"/>
    <n v="2.1332558655476961E-3"/>
  </r>
  <r>
    <x v="31"/>
    <n v="21338065.520633999"/>
    <n v="27002416.449999999"/>
    <n v="-5664350.929366"/>
    <n v="1.3358735055371834E-2"/>
    <n v="1.2396317365817637E-2"/>
    <n v="-0.26545756567710171"/>
    <n v="-3.5461772883243698E-3"/>
  </r>
  <r>
    <x v="32"/>
    <n v="13974814.884959999"/>
    <n v="16718649.060000001"/>
    <n v="-2743834.175040001"/>
    <n v="8.7489584899587657E-3"/>
    <n v="7.6752271434391839E-3"/>
    <n v="-0.19634136105752464"/>
    <n v="-1.7177824177542897E-3"/>
  </r>
  <r>
    <x v="33"/>
    <n v="3449377.6996560004"/>
    <n v="6408750.46"/>
    <n v="-2959372.7603439996"/>
    <n v="2.1594892353786039E-3"/>
    <n v="2.9421405587013593E-3"/>
    <n v="-0.85794395917824018"/>
    <n v="-1.8527207444035099E-3"/>
  </r>
  <r>
    <x v="34"/>
    <n v="2217368.4786399999"/>
    <n v="2217293.6800000002"/>
    <n v="74.798639999702573"/>
    <n v="1.3881876029315223E-3"/>
    <n v="1.0179191259196249E-3"/>
    <n v="3.3733067246261006E-5"/>
    <n v="4.6827825760114914E-8"/>
  </r>
  <r>
    <x v="35"/>
    <n v="208115.39479200001"/>
    <n v="384132.22"/>
    <n v="-176016.82520799997"/>
    <n v="1.3029102461429854E-4"/>
    <n v="1.7634810271049207E-4"/>
    <n v="-0.8457655205369079"/>
    <n v="-1.1019565625419928E-4"/>
  </r>
  <r>
    <x v="36"/>
    <n v="198525.33523199998"/>
    <n v="0"/>
    <n v="198525.33523199998"/>
    <n v="1.2428715023761748E-4"/>
    <n v="0"/>
    <n v="1"/>
    <n v="1.2428715023761748E-4"/>
  </r>
  <r>
    <x v="37"/>
    <n v="3518060.2473300002"/>
    <n v="8175236.71"/>
    <n v="-4657176.4626700003"/>
    <n v="2.2024880703206784E-3"/>
    <n v="3.7531022079263891E-3"/>
    <n v="-1.3237909914148065"/>
    <n v="-2.9156338661890948E-3"/>
  </r>
  <r>
    <x v="38"/>
    <n v="13603078.305600001"/>
    <n v="6712947.0999999996"/>
    <n v="6890131.2056000009"/>
    <n v="8.5162321226478054E-3"/>
    <n v="3.0817916931854868E-3"/>
    <n v="0.5065126474177194"/>
    <n v="4.3135792784661639E-3"/>
  </r>
  <r>
    <x v="39"/>
    <n v="10314363.615326"/>
    <n v="20343410.16"/>
    <n v="-10029046.544674"/>
    <n v="6.4573262589650753E-3"/>
    <n v="9.3392889156169931E-3"/>
    <n v="-0.97233788905521512"/>
    <n v="-6.278702983582911E-3"/>
  </r>
  <r>
    <x v="40"/>
    <n v="871964.03559600003"/>
    <n v="999441.95"/>
    <n v="-127477.91440399992"/>
    <n v="5.4589468375545991E-4"/>
    <n v="4.5882558784518128E-4"/>
    <n v="-0.14619629847103374"/>
    <n v="-7.9807782120063799E-5"/>
  </r>
  <r>
    <x v="41"/>
    <n v="26138.21544"/>
    <n v="16939"/>
    <n v="9199.2154399999999"/>
    <n v="1.6363877716353298E-5"/>
    <n v="7.7763862448534664E-6"/>
    <n v="0.35194504617641947"/>
    <n v="5.7591856985072434E-6"/>
  </r>
  <r>
    <x v="42"/>
    <n v="1693402.9832659999"/>
    <n v="1917197.02"/>
    <n v="-223794.03673400008"/>
    <n v="1.0601580435467056E-3"/>
    <n v="8.80150217545431E-4"/>
    <n v="-0.13215639687983619"/>
    <n v="-1.4010666715830907E-4"/>
  </r>
  <r>
    <x v="43"/>
    <n v="780422.90371799993"/>
    <n v="799112"/>
    <n v="-18689.096282000071"/>
    <n v="4.8858519024750659E-4"/>
    <n v="3.6685775812606074E-4"/>
    <n v="-2.3947395947714573E-2"/>
    <n v="-1.1700343005046493E-5"/>
  </r>
  <r>
    <x v="44"/>
    <n v="1150402.9511579999"/>
    <n v="1051006"/>
    <n v="99396.951157999923"/>
    <n v="7.2021187752829483E-4"/>
    <n v="4.8249770362231907E-4"/>
    <n v="8.6401856895400503E-2"/>
    <n v="6.2227643576567444E-5"/>
  </r>
  <r>
    <x v="45"/>
    <n v="2642471.0693780002"/>
    <n v="2097669"/>
    <n v="544802.06937800022"/>
    <n v="1.6543238595443657E-3"/>
    <n v="9.630016150809095E-4"/>
    <n v="0.2061714414554551"/>
    <n v="3.4107433475641369E-4"/>
  </r>
  <r>
    <x v="46"/>
    <n v="1879971.665246"/>
    <n v="1956172.24"/>
    <n v="-76200.574753999943"/>
    <n v="1.1769597090861923E-3"/>
    <n v="8.9804303085779522E-4"/>
    <n v="-4.0532831511600927E-2"/>
    <n v="-4.7705509584333475E-5"/>
  </r>
  <r>
    <x v="47"/>
    <n v="234432.657118"/>
    <n v="138969.60000000001"/>
    <n v="95463.057117999997"/>
    <n v="1.467669949620223E-4"/>
    <n v="6.3798411115932951E-5"/>
    <n v="0.40720886881365403"/>
    <n v="5.9764821997664358E-5"/>
  </r>
  <r>
    <x v="48"/>
    <n v="0.01"/>
    <n v="1017686.48"/>
    <n v="-1017686.47"/>
    <n v="6.2605183410154412E-12"/>
    <n v="4.6720131912423061E-4"/>
    <n v="-101768647"/>
    <n v="-6.3712448108382608E-4"/>
  </r>
  <r>
    <x v="49"/>
    <n v="0.01"/>
    <n v="10189042.439999999"/>
    <n v="-10189042.43"/>
    <n v="6.2605183410154412E-12"/>
    <n v="4.6776037238706065E-3"/>
    <n v="-1018904243"/>
    <n v="-6.3788687010399537E-3"/>
  </r>
  <r>
    <x v="50"/>
    <n v="0.01"/>
    <n v="117024.6"/>
    <n v="-117024.59000000001"/>
    <n v="6.2605183410154412E-12"/>
    <n v="5.3723861488250725E-5"/>
    <n v="-11702459"/>
    <n v="-7.3263459204481223E-5"/>
  </r>
  <r>
    <x v="51"/>
    <n v="0.01"/>
    <n v="47624743.82"/>
    <n v="-47624743.810000002"/>
    <n v="6.2605183410154412E-12"/>
    <n v="2.1863652090236621E-2"/>
    <n v="-4762474381"/>
    <n v="-2.981555821086666E-2"/>
  </r>
  <r>
    <x v="52"/>
    <n v="0.01"/>
    <n v="2238910.2599999998"/>
    <n v="-2238910.25"/>
    <n v="6.2605183410154412E-12"/>
    <n v="1.0278429039096344E-3"/>
    <n v="-223891025"/>
    <n v="-1.4016738684012467E-3"/>
  </r>
  <r>
    <x v="53"/>
    <n v="0.01"/>
    <n v="3281636.72"/>
    <n v="-3281636.7100000004"/>
    <n v="6.2605183410154412E-12"/>
    <n v="1.5065396215841577E-3"/>
    <n v="-328163671.00000006"/>
    <n v="-2.0544746811504574E-3"/>
  </r>
  <r>
    <x v="54"/>
    <n v="0.01"/>
    <n v="38992242.899999999"/>
    <n v="-38992242.890000001"/>
    <n v="6.2605183410154412E-12"/>
    <n v="1.7900628215570296E-2"/>
    <n v="-3899224289"/>
    <n v="-2.4411165177017392E-2"/>
  </r>
  <r>
    <x v="55"/>
    <n v="0.01"/>
    <n v="6496773.7199999997"/>
    <n v="-6496773.71"/>
    <n v="6.2605183410154412E-12"/>
    <n v="2.9825504334455096E-3"/>
    <n v="-649677371"/>
    <n v="-4.0673170968881936E-3"/>
  </r>
  <r>
    <x v="56"/>
    <n v="0.01"/>
    <n v="1097512.42"/>
    <n v="-1097512.4099999999"/>
    <n v="6.2605183410154412E-12"/>
    <n v="5.0384795362440761E-4"/>
    <n v="-109751240.99999999"/>
    <n v="-6.8709965722970581E-4"/>
  </r>
  <r>
    <x v="57"/>
    <n v="0.01"/>
    <n v="9896668.2400000002"/>
    <n v="-9896668.2300000004"/>
    <n v="6.2605183410154412E-12"/>
    <n v="4.5433800561670802E-3"/>
    <n v="-989666823"/>
    <n v="-6.195827296885982E-3"/>
  </r>
  <r>
    <x v="58"/>
    <n v="0.01"/>
    <n v="1985442.72"/>
    <n v="-1985442.71"/>
    <n v="6.2605183410154412E-12"/>
    <n v="9.1148057487174287E-4"/>
    <n v="-198544271"/>
    <n v="-1.2429900500990402E-3"/>
  </r>
  <r>
    <x v="59"/>
    <n v="0.01"/>
    <n v="660000"/>
    <n v="-659999.99"/>
    <n v="6.2605183410154412E-12"/>
    <n v="3.0299397376487916E-4"/>
    <n v="-65999999"/>
    <n v="-4.1319420424650076E-4"/>
  </r>
  <r>
    <x v="60"/>
    <n v="0.01"/>
    <n v="886455.36"/>
    <n v="-886455.35"/>
    <n v="6.2605183410154412E-12"/>
    <n v="4.0695550316905527E-4"/>
    <n v="-88645535"/>
    <n v="-5.5496699771662627E-4"/>
  </r>
  <r>
    <x v="61"/>
    <n v="0.01"/>
    <n v="360000"/>
    <n v="-359999.99"/>
    <n v="6.2605183410154412E-12"/>
    <n v="1.6526944023538862E-4"/>
    <n v="-35999999"/>
    <n v="-2.2537865401603754E-4"/>
  </r>
  <r>
    <x v="62"/>
    <n v="0.01"/>
    <n v="3508968.07"/>
    <n v="-3508968.06"/>
    <n v="6.2605183410154412E-12"/>
    <n v="1.610903302035422E-3"/>
    <n v="-350896806"/>
    <n v="-2.1967958897667369E-3"/>
  </r>
  <r>
    <x v="63"/>
    <n v="0.01"/>
    <n v="2997793.88"/>
    <n v="-2997793.87"/>
    <n v="6.2605183410154412E-12"/>
    <n v="1.3762325458018716E-3"/>
    <n v="-299779387"/>
    <n v="-1.8767743505718659E-3"/>
  </r>
  <r>
    <x v="64"/>
    <n v="0.01"/>
    <n v="25418.400000000001"/>
    <n v="-25418.390000000003"/>
    <n v="6.2605183410154412E-12"/>
    <n v="1.1669124276886673E-5"/>
    <n v="-2541839.0000000005"/>
    <n v="-1.591322967940835E-5"/>
  </r>
  <r>
    <x v="65"/>
    <n v="0.01"/>
    <n v="8765789.9100000001"/>
    <n v="-8765789.9000000004"/>
    <n v="6.2605183410154412E-12"/>
    <n v="4.0242144212408824E-3"/>
    <n v="-876578990"/>
    <n v="-5.4878388442437913E-3"/>
  </r>
  <r>
    <x v="66"/>
    <n v="0.01"/>
    <n v="766648.58"/>
    <n v="-766648.57"/>
    <n v="6.2605183410154412E-12"/>
    <n v="3.5195439353848763E-4"/>
    <n v="-76664857"/>
    <n v="-4.7996174335982605E-4"/>
  </r>
  <r>
    <x v="67"/>
    <n v="0.01"/>
    <n v="480000"/>
    <n v="-479999.99"/>
    <n v="6.2605183410154412E-12"/>
    <n v="2.2035925364718482E-4"/>
    <n v="-47999999"/>
    <n v="-3.0050487410822281E-4"/>
  </r>
  <r>
    <x v="68"/>
    <n v="0.01"/>
    <n v="165000"/>
    <n v="-164999.99"/>
    <n v="6.2605183410154412E-12"/>
    <n v="7.574849344121979E-5"/>
    <n v="-16499998.999999998"/>
    <n v="-1.0329854636623643E-4"/>
  </r>
  <r>
    <x v="69"/>
    <n v="0.01"/>
    <n v="120000"/>
    <n v="-119999.99"/>
    <n v="6.2605183410154412E-12"/>
    <n v="5.5089813411796205E-5"/>
    <n v="-11999999"/>
    <n v="-7.5126213831666958E-5"/>
  </r>
  <r>
    <x v="70"/>
    <n v="0.01"/>
    <n v="90000"/>
    <n v="-89999.99"/>
    <n v="6.2605183410154412E-12"/>
    <n v="4.1317360058847156E-5"/>
    <n v="-8999999"/>
    <n v="-5.6344658808620628E-5"/>
  </r>
  <r>
    <x v="71"/>
    <n v="0.01"/>
    <n v="480000"/>
    <n v="-479999.99"/>
    <n v="6.2605183410154412E-12"/>
    <n v="2.2035925364718482E-4"/>
    <n v="-47999999"/>
    <n v="-3.0050487410822281E-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8FCDE6-3A6F-4A0C-9AB9-57B42AE7C68F}" name="TablaDinámica15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430:G436" firstHeaderRow="1" firstDataRow="1" firstDataCol="1"/>
  <pivotFields count="8">
    <pivotField axis="axisRow" showAll="0" measureFilter="1" sortType="descending">
      <items count="41">
        <item x="0"/>
        <item x="5"/>
        <item x="7"/>
        <item x="6"/>
        <item x="8"/>
        <item x="1"/>
        <item x="2"/>
        <item x="3"/>
        <item x="4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6">
    <i>
      <x v="6"/>
    </i>
    <i>
      <x v="5"/>
    </i>
    <i>
      <x v="1"/>
    </i>
    <i>
      <x v="7"/>
    </i>
    <i>
      <x v="9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45">
      <pivotArea outline="0" collapsedLevelsAreSubtotals="1" fieldPosition="0"/>
    </format>
    <format dxfId="244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6E293D-A166-4D3C-8059-F10DC7249D2F}" name="TablaDinámica4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32:C249" firstHeaderRow="1" firstDataRow="1" firstDataCol="1"/>
  <pivotFields count="8">
    <pivotField axis="axisRow" showAll="0">
      <items count="17">
        <item x="0"/>
        <item x="3"/>
        <item x="6"/>
        <item x="4"/>
        <item x="1"/>
        <item x="2"/>
        <item x="5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47">
      <pivotArea outline="0" collapsedLevelsAreSubtotals="1" fieldPosition="0"/>
    </format>
    <format dxfId="24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DCBB74-6DAC-4A2F-A4FD-60B47E9211F6}" name="TablaDinámica3" cacheId="1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153:G174" firstHeaderRow="1" firstDataRow="1" firstDataCol="1"/>
  <pivotFields count="8">
    <pivotField axis="axisRow" showAll="0" measureFilter="1" sortType="descending">
      <items count="73">
        <item x="0"/>
        <item x="1"/>
        <item x="9"/>
        <item x="11"/>
        <item x="12"/>
        <item x="13"/>
        <item x="14"/>
        <item x="16"/>
        <item x="17"/>
        <item x="18"/>
        <item x="20"/>
        <item x="21"/>
        <item x="26"/>
        <item x="29"/>
        <item x="30"/>
        <item x="32"/>
        <item x="34"/>
        <item x="37"/>
        <item x="2"/>
        <item x="3"/>
        <item x="4"/>
        <item x="5"/>
        <item x="6"/>
        <item x="7"/>
        <item x="8"/>
        <item x="10"/>
        <item x="15"/>
        <item x="19"/>
        <item x="22"/>
        <item x="23"/>
        <item x="24"/>
        <item x="25"/>
        <item x="27"/>
        <item x="28"/>
        <item x="31"/>
        <item x="33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1">
    <i>
      <x v="19"/>
    </i>
    <i>
      <x v="2"/>
    </i>
    <i>
      <x v="7"/>
    </i>
    <i>
      <x v="38"/>
    </i>
    <i>
      <x v="3"/>
    </i>
    <i>
      <x v="13"/>
    </i>
    <i>
      <x v="26"/>
    </i>
    <i>
      <x v="11"/>
    </i>
    <i>
      <x v="14"/>
    </i>
    <i>
      <x v="1"/>
    </i>
    <i>
      <x v="5"/>
    </i>
    <i>
      <x v="45"/>
    </i>
    <i>
      <x v="27"/>
    </i>
    <i>
      <x v="6"/>
    </i>
    <i>
      <x v="37"/>
    </i>
    <i>
      <x v="44"/>
    </i>
    <i>
      <x v="47"/>
    </i>
    <i>
      <x v="41"/>
    </i>
    <i>
      <x v="16"/>
    </i>
    <i>
      <x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49">
      <pivotArea outline="0" collapsedLevelsAreSubtotals="1" fieldPosition="0"/>
    </format>
    <format dxfId="248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OrEqual" evalOrder="-1" id="2" iMeasureFld="0">
      <autoFilter ref="A1">
        <filterColumn colId="0">
          <customFilters>
            <customFilter operator="greaterThanOrEqual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27B4D8-E08E-4932-8EAD-ACBCD517896C}" name="TablaDinámica5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51:C263" firstHeaderRow="1" firstDataRow="1" firstDataCol="1"/>
  <pivotFields count="8">
    <pivotField axis="axisRow" showAll="0" measureFilter="1" sortType="ascending">
      <items count="17">
        <item x="0"/>
        <item x="3"/>
        <item x="6"/>
        <item x="4"/>
        <item x="1"/>
        <item x="2"/>
        <item x="5"/>
        <item x="7"/>
        <item x="8"/>
        <item x="9"/>
        <item x="10"/>
        <item x="11"/>
        <item x="12"/>
        <item x="13"/>
        <item x="1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2">
    <i>
      <x v="3"/>
    </i>
    <i>
      <x v="8"/>
    </i>
    <i>
      <x v="10"/>
    </i>
    <i>
      <x v="15"/>
    </i>
    <i>
      <x v="13"/>
    </i>
    <i>
      <x v="9"/>
    </i>
    <i>
      <x v="2"/>
    </i>
    <i>
      <x v="12"/>
    </i>
    <i>
      <x v="14"/>
    </i>
    <i>
      <x v="11"/>
    </i>
    <i>
      <x v="7"/>
    </i>
    <i t="grand">
      <x/>
    </i>
  </rowItems>
  <colItems count="1">
    <i/>
  </colItems>
  <dataFields count="1">
    <dataField name="Suma de % VARIACIÓN NETA" fld="7" baseField="0" baseItem="0" numFmtId="10"/>
  </dataFields>
  <formats count="8">
    <format dxfId="255">
      <pivotArea outline="0" collapsedLevelsAreSubtotals="1" fieldPosition="0"/>
    </format>
    <format dxfId="254">
      <pivotArea outline="0" collapsedLevelsAreSubtotals="1" fieldPosition="0"/>
    </format>
    <format dxfId="253">
      <pivotArea collapsedLevelsAreSubtotals="1" fieldPosition="0">
        <references count="1">
          <reference field="0" count="2">
            <x v="2"/>
            <x v="3"/>
          </reference>
        </references>
      </pivotArea>
    </format>
    <format dxfId="252">
      <pivotArea dataOnly="0" labelOnly="1" fieldPosition="0">
        <references count="1">
          <reference field="0" count="2">
            <x v="2"/>
            <x v="3"/>
          </reference>
        </references>
      </pivotArea>
    </format>
    <format dxfId="251">
      <pivotArea collapsedLevelsAreSubtotals="1" fieldPosition="0">
        <references count="1">
          <reference field="0" count="1">
            <x v="2"/>
          </reference>
        </references>
      </pivotArea>
    </format>
    <format dxfId="250">
      <pivotArea dataOnly="0" labelOnly="1" fieldPosition="0">
        <references count="1">
          <reference field="0" count="1">
            <x v="2"/>
          </reference>
        </references>
      </pivotArea>
    </format>
    <format dxfId="120">
      <pivotArea collapsedLevelsAreSubtotals="1" fieldPosition="0">
        <references count="1">
          <reference field="0" count="5">
            <x v="3"/>
            <x v="8"/>
            <x v="10"/>
            <x v="13"/>
            <x v="15"/>
          </reference>
        </references>
      </pivotArea>
    </format>
    <format dxfId="118">
      <pivotArea dataOnly="0" labelOnly="1" fieldPosition="0">
        <references count="1">
          <reference field="0" count="5">
            <x v="3"/>
            <x v="8"/>
            <x v="10"/>
            <x v="13"/>
            <x v="1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B2CFA9-67AB-4CAD-AD8D-C289B622C0FC}" name="TablaDinámica11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29:C337" firstHeaderRow="1" firstDataRow="1" firstDataCol="1"/>
  <pivotFields count="8">
    <pivotField axis="axisRow" showAll="0" measureFilter="1" sortType="a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8">
    <i>
      <x v="5"/>
    </i>
    <i>
      <x v="1"/>
    </i>
    <i>
      <x v="2"/>
    </i>
    <i>
      <x v="11"/>
    </i>
    <i>
      <x v="10"/>
    </i>
    <i>
      <x v="3"/>
    </i>
    <i>
      <x v="9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59">
      <pivotArea outline="0" collapsedLevelsAreSubtotals="1" fieldPosition="0"/>
    </format>
    <format dxfId="258">
      <pivotArea outline="0" collapsedLevelsAreSubtotals="1" fieldPosition="0"/>
    </format>
    <format dxfId="257">
      <pivotArea collapsedLevelsAreSubtotals="1" fieldPosition="0">
        <references count="1">
          <reference field="0" count="3">
            <x v="1"/>
            <x v="2"/>
            <x v="5"/>
          </reference>
        </references>
      </pivotArea>
    </format>
    <format dxfId="256">
      <pivotArea dataOnly="0" labelOnly="1" fieldPosition="0">
        <references count="1">
          <reference field="0" count="3">
            <x v="1"/>
            <x v="2"/>
            <x v="5"/>
          </reference>
        </references>
      </pivotArea>
    </format>
    <format dxfId="126">
      <pivotArea collapsedLevelsAreSubtotals="1" fieldPosition="0">
        <references count="1">
          <reference field="0" count="3">
            <x v="1"/>
            <x v="2"/>
            <x v="5"/>
          </reference>
        </references>
      </pivotArea>
    </format>
    <format dxfId="125">
      <pivotArea dataOnly="0" labelOnly="1" fieldPosition="0">
        <references count="1">
          <reference field="0" count="3">
            <x v="1"/>
            <x v="2"/>
            <x v="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E5B1FB-7BB2-4B82-8EF5-1361CEC9D582}" name="TablaDinámica8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88:C292" firstHeaderRow="1" firstDataRow="1" firstDataCol="1"/>
  <pivotFields count="8">
    <pivotField axis="axisRow" showAll="0" measureFilter="1" sortType="a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">
    <i>
      <x v="4"/>
    </i>
    <i>
      <x v="5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63">
      <pivotArea outline="0" collapsedLevelsAreSubtotals="1" fieldPosition="0"/>
    </format>
    <format dxfId="262">
      <pivotArea outline="0" collapsedLevelsAreSubtotals="1" fieldPosition="0"/>
    </format>
    <format dxfId="261">
      <pivotArea collapsedLevelsAreSubtotals="1" fieldPosition="0">
        <references count="1">
          <reference field="0" count="2">
            <x v="4"/>
            <x v="5"/>
          </reference>
        </references>
      </pivotArea>
    </format>
    <format dxfId="260">
      <pivotArea dataOnly="0" labelOnly="1" fieldPosition="0">
        <references count="1">
          <reference field="0" count="2">
            <x v="4"/>
            <x v="5"/>
          </reference>
        </references>
      </pivotArea>
    </format>
    <format dxfId="124">
      <pivotArea collapsedLevelsAreSubtotals="1" fieldPosition="0">
        <references count="1">
          <reference field="0" count="2">
            <x v="4"/>
            <x v="5"/>
          </reference>
        </references>
      </pivotArea>
    </format>
    <format dxfId="123">
      <pivotArea dataOnly="0" labelOnly="1" fieldPosition="0">
        <references count="1">
          <reference field="0" count="2"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0B1739-935B-4E8B-8949-C437CA534F7C}" name="TablaDinámica14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430:C465" firstHeaderRow="1" firstDataRow="1" firstDataCol="1"/>
  <pivotFields count="8">
    <pivotField axis="axisRow" showAll="0" measureFilter="1" sortType="ascending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5">
    <i>
      <x v="30"/>
    </i>
    <i>
      <x v="24"/>
    </i>
    <i>
      <x v="6"/>
    </i>
    <i>
      <x v="13"/>
    </i>
    <i>
      <x v="36"/>
    </i>
    <i>
      <x v="37"/>
    </i>
    <i>
      <x v="12"/>
    </i>
    <i>
      <x v="38"/>
    </i>
    <i>
      <x v="8"/>
    </i>
    <i>
      <x v="10"/>
    </i>
    <i>
      <x v="31"/>
    </i>
    <i>
      <x v="17"/>
    </i>
    <i>
      <x v="11"/>
    </i>
    <i>
      <x v="4"/>
    </i>
    <i>
      <x v="20"/>
    </i>
    <i>
      <x v="32"/>
    </i>
    <i>
      <x v="18"/>
    </i>
    <i>
      <x v="23"/>
    </i>
    <i>
      <x v="28"/>
    </i>
    <i>
      <x v="22"/>
    </i>
    <i>
      <x v="14"/>
    </i>
    <i>
      <x v="19"/>
    </i>
    <i>
      <x v="27"/>
    </i>
    <i>
      <x v="21"/>
    </i>
    <i>
      <x v="26"/>
    </i>
    <i>
      <x v="16"/>
    </i>
    <i>
      <x v="25"/>
    </i>
    <i>
      <x v="29"/>
    </i>
    <i>
      <x v="39"/>
    </i>
    <i>
      <x v="7"/>
    </i>
    <i>
      <x v="15"/>
    </i>
    <i>
      <x v="33"/>
    </i>
    <i>
      <x v="34"/>
    </i>
    <i>
      <x v="35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67">
      <pivotArea outline="0" collapsedLevelsAreSubtotals="1" fieldPosition="0"/>
    </format>
    <format dxfId="266">
      <pivotArea outline="0" collapsedLevelsAreSubtotals="1" fieldPosition="0"/>
    </format>
    <format dxfId="265">
      <pivotArea collapsedLevelsAreSubtotals="1" fieldPosition="0">
        <references count="1">
          <reference field="0" count="10">
            <x v="6"/>
            <x v="8"/>
            <x v="10"/>
            <x v="12"/>
            <x v="13"/>
            <x v="24"/>
            <x v="30"/>
            <x v="36"/>
            <x v="37"/>
            <x v="38"/>
          </reference>
        </references>
      </pivotArea>
    </format>
    <format dxfId="264">
      <pivotArea dataOnly="0" labelOnly="1" fieldPosition="0">
        <references count="1">
          <reference field="0" count="10">
            <x v="6"/>
            <x v="8"/>
            <x v="10"/>
            <x v="12"/>
            <x v="13"/>
            <x v="24"/>
            <x v="30"/>
            <x v="36"/>
            <x v="37"/>
            <x v="38"/>
          </reference>
        </references>
      </pivotArea>
    </format>
    <format dxfId="132">
      <pivotArea collapsedLevelsAreSubtotals="1" fieldPosition="0">
        <references count="1">
          <reference field="0" count="10">
            <x v="6"/>
            <x v="8"/>
            <x v="10"/>
            <x v="12"/>
            <x v="13"/>
            <x v="24"/>
            <x v="30"/>
            <x v="36"/>
            <x v="37"/>
            <x v="38"/>
          </reference>
        </references>
      </pivotArea>
    </format>
    <format dxfId="131">
      <pivotArea dataOnly="0" labelOnly="1" fieldPosition="0">
        <references count="1">
          <reference field="0" count="10">
            <x v="6"/>
            <x v="8"/>
            <x v="10"/>
            <x v="12"/>
            <x v="13"/>
            <x v="24"/>
            <x v="30"/>
            <x v="36"/>
            <x v="37"/>
            <x v="38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B797B1-3D08-48B7-9A8D-E0733C3DC1EF}" name="TablaDinámica7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279:C286" firstHeaderRow="1" firstDataRow="1" firstDataCol="1"/>
  <pivotFields count="8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69">
      <pivotArea outline="0" collapsedLevelsAreSubtotals="1" fieldPosition="0"/>
    </format>
    <format dxfId="26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04F2E8-926D-4458-AAC7-9559064BE64F}" name="TablaDinámica1" cacheId="1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78:C151" firstHeaderRow="1" firstDataRow="1" firstDataCol="1"/>
  <pivotFields count="8">
    <pivotField axis="axisRow" showAll="0" sortType="descending">
      <items count="73">
        <item x="0"/>
        <item x="1"/>
        <item x="9"/>
        <item x="11"/>
        <item x="12"/>
        <item x="13"/>
        <item x="14"/>
        <item x="16"/>
        <item x="17"/>
        <item x="18"/>
        <item x="20"/>
        <item x="21"/>
        <item x="26"/>
        <item x="29"/>
        <item x="30"/>
        <item x="32"/>
        <item x="34"/>
        <item x="37"/>
        <item x="2"/>
        <item x="3"/>
        <item x="4"/>
        <item x="5"/>
        <item x="6"/>
        <item x="7"/>
        <item x="8"/>
        <item x="10"/>
        <item x="15"/>
        <item x="19"/>
        <item x="22"/>
        <item x="23"/>
        <item x="24"/>
        <item x="25"/>
        <item x="27"/>
        <item x="28"/>
        <item x="31"/>
        <item x="33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73">
    <i>
      <x v="19"/>
    </i>
    <i>
      <x v="2"/>
    </i>
    <i>
      <x v="7"/>
    </i>
    <i>
      <x v="38"/>
    </i>
    <i>
      <x v="3"/>
    </i>
    <i>
      <x v="13"/>
    </i>
    <i>
      <x v="26"/>
    </i>
    <i>
      <x v="11"/>
    </i>
    <i>
      <x v="14"/>
    </i>
    <i>
      <x v="1"/>
    </i>
    <i>
      <x v="5"/>
    </i>
    <i>
      <x v="45"/>
    </i>
    <i>
      <x v="27"/>
    </i>
    <i>
      <x v="6"/>
    </i>
    <i>
      <x v="37"/>
    </i>
    <i>
      <x v="44"/>
    </i>
    <i>
      <x v="47"/>
    </i>
    <i>
      <x v="41"/>
    </i>
    <i>
      <x v="16"/>
    </i>
    <i>
      <x/>
    </i>
    <i>
      <x v="43"/>
    </i>
    <i>
      <x v="64"/>
    </i>
    <i>
      <x v="46"/>
    </i>
    <i>
      <x v="70"/>
    </i>
    <i>
      <x v="50"/>
    </i>
    <i>
      <x v="69"/>
    </i>
    <i>
      <x v="40"/>
    </i>
    <i>
      <x v="68"/>
    </i>
    <i>
      <x v="36"/>
    </i>
    <i>
      <x v="42"/>
    </i>
    <i>
      <x v="25"/>
    </i>
    <i>
      <x v="61"/>
    </i>
    <i>
      <x v="67"/>
    </i>
    <i>
      <x v="71"/>
    </i>
    <i>
      <x v="4"/>
    </i>
    <i>
      <x v="59"/>
    </i>
    <i>
      <x v="66"/>
    </i>
    <i>
      <x v="60"/>
    </i>
    <i>
      <x v="48"/>
    </i>
    <i>
      <x v="56"/>
    </i>
    <i>
      <x v="28"/>
    </i>
    <i>
      <x v="32"/>
    </i>
    <i>
      <x v="58"/>
    </i>
    <i>
      <x v="52"/>
    </i>
    <i>
      <x v="15"/>
    </i>
    <i>
      <x v="35"/>
    </i>
    <i>
      <x v="63"/>
    </i>
    <i>
      <x v="9"/>
    </i>
    <i>
      <x v="53"/>
    </i>
    <i>
      <x v="62"/>
    </i>
    <i>
      <x v="23"/>
    </i>
    <i>
      <x v="17"/>
    </i>
    <i>
      <x v="34"/>
    </i>
    <i>
      <x v="30"/>
    </i>
    <i>
      <x v="55"/>
    </i>
    <i>
      <x v="21"/>
    </i>
    <i>
      <x v="24"/>
    </i>
    <i>
      <x v="65"/>
    </i>
    <i>
      <x v="57"/>
    </i>
    <i>
      <x v="39"/>
    </i>
    <i>
      <x v="49"/>
    </i>
    <i>
      <x v="18"/>
    </i>
    <i>
      <x v="20"/>
    </i>
    <i>
      <x v="22"/>
    </i>
    <i>
      <x v="54"/>
    </i>
    <i>
      <x v="31"/>
    </i>
    <i>
      <x v="51"/>
    </i>
    <i>
      <x v="8"/>
    </i>
    <i>
      <x v="33"/>
    </i>
    <i>
      <x v="29"/>
    </i>
    <i>
      <x v="12"/>
    </i>
    <i>
      <x v="10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71">
      <pivotArea outline="0" collapsedLevelsAreSubtotals="1" fieldPosition="0"/>
    </format>
    <format dxfId="27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BC5FE1-F37F-4990-93B3-8863BAF52532}" name="TablaDinámica6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51:G256" firstHeaderRow="1" firstDataRow="1" firstDataCol="1"/>
  <pivotFields count="8">
    <pivotField axis="axisRow" showAll="0" measureFilter="1" sortType="descending">
      <items count="17">
        <item x="0"/>
        <item x="3"/>
        <item x="6"/>
        <item x="4"/>
        <item x="1"/>
        <item x="2"/>
        <item x="5"/>
        <item x="7"/>
        <item x="8"/>
        <item x="9"/>
        <item x="10"/>
        <item x="11"/>
        <item x="12"/>
        <item x="13"/>
        <item x="14"/>
        <item x="1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4"/>
    </i>
    <i>
      <x v="5"/>
    </i>
    <i>
      <x v="1"/>
    </i>
    <i>
      <x v="6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73">
      <pivotArea outline="0" collapsedLevelsAreSubtotals="1" fieldPosition="0"/>
    </format>
    <format dxfId="272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5127CA-D618-4095-8D7E-E315494A63C3}" name="TablaDinámica21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528:G540" firstHeaderRow="1" firstDataRow="1" firstDataCol="1"/>
  <pivotFields count="8">
    <pivotField axis="axisRow" showAll="0" measureFilter="1" sortType="descending">
      <items count="26">
        <item x="0"/>
        <item x="1"/>
        <item x="2"/>
        <item x="3"/>
        <item x="4"/>
        <item x="5"/>
        <item x="6"/>
        <item x="7"/>
        <item x="8"/>
        <item x="14"/>
        <item x="15"/>
        <item x="16"/>
        <item x="17"/>
        <item x="18"/>
        <item x="19"/>
        <item x="20"/>
        <item x="9"/>
        <item x="10"/>
        <item x="11"/>
        <item x="12"/>
        <item x="13"/>
        <item x="21"/>
        <item x="22"/>
        <item x="23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2">
    <i>
      <x v="18"/>
    </i>
    <i>
      <x v="16"/>
    </i>
    <i>
      <x v="1"/>
    </i>
    <i>
      <x v="6"/>
    </i>
    <i>
      <x v="19"/>
    </i>
    <i>
      <x v="9"/>
    </i>
    <i>
      <x v="4"/>
    </i>
    <i>
      <x v="2"/>
    </i>
    <i>
      <x v="20"/>
    </i>
    <i>
      <x v="8"/>
    </i>
    <i>
      <x v="14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75">
      <pivotArea outline="0" collapsedLevelsAreSubtotals="1" fieldPosition="0"/>
    </format>
    <format dxfId="274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778169-D633-4F4B-BD3C-6D6A1F240C23}" name="TablaDinámica20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528:C542" firstHeaderRow="1" firstDataRow="1" firstDataCol="1"/>
  <pivotFields count="8">
    <pivotField axis="axisRow" showAll="0" measureFilter="1" sortType="ascending">
      <items count="26">
        <item x="0"/>
        <item x="1"/>
        <item x="2"/>
        <item x="3"/>
        <item x="4"/>
        <item x="5"/>
        <item x="6"/>
        <item x="7"/>
        <item x="8"/>
        <item x="14"/>
        <item x="15"/>
        <item x="16"/>
        <item x="17"/>
        <item x="18"/>
        <item x="19"/>
        <item x="20"/>
        <item x="9"/>
        <item x="10"/>
        <item x="11"/>
        <item x="12"/>
        <item x="13"/>
        <item x="21"/>
        <item x="22"/>
        <item x="23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4">
    <i>
      <x v="10"/>
    </i>
    <i>
      <x v="12"/>
    </i>
    <i>
      <x v="11"/>
    </i>
    <i>
      <x v="21"/>
    </i>
    <i>
      <x v="17"/>
    </i>
    <i>
      <x v="7"/>
    </i>
    <i>
      <x v="3"/>
    </i>
    <i>
      <x v="13"/>
    </i>
    <i>
      <x v="24"/>
    </i>
    <i>
      <x v="5"/>
    </i>
    <i>
      <x v="22"/>
    </i>
    <i>
      <x v="23"/>
    </i>
    <i>
      <x v="15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79">
      <pivotArea outline="0" collapsedLevelsAreSubtotals="1" fieldPosition="0"/>
    </format>
    <format dxfId="278">
      <pivotArea outline="0" collapsedLevelsAreSubtotals="1" fieldPosition="0"/>
    </format>
    <format dxfId="277">
      <pivotArea collapsedLevelsAreSubtotals="1" fieldPosition="0">
        <references count="1">
          <reference field="0" count="1">
            <x v="12"/>
          </reference>
        </references>
      </pivotArea>
    </format>
    <format dxfId="276">
      <pivotArea dataOnly="0" labelOnly="1" fieldPosition="0">
        <references count="1">
          <reference field="0" count="1">
            <x v="12"/>
          </reference>
        </references>
      </pivotArea>
    </format>
    <format dxfId="136">
      <pivotArea collapsedLevelsAreSubtotals="1" fieldPosition="0">
        <references count="1">
          <reference field="0" count="4">
            <x v="10"/>
            <x v="11"/>
            <x v="12"/>
            <x v="21"/>
          </reference>
        </references>
      </pivotArea>
    </format>
    <format dxfId="134">
      <pivotArea dataOnly="0" labelOnly="1" fieldPosition="0">
        <references count="1">
          <reference field="0" count="4">
            <x v="10"/>
            <x v="11"/>
            <x v="12"/>
            <x v="2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8AAF14-0DF1-4414-95FC-0DC99BAF9F4B}" name="TablaDinámica9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288:G291" firstHeaderRow="1" firstDataRow="1" firstDataCol="1"/>
  <pivotFields count="8">
    <pivotField axis="axisRow" showAll="0" measureFilter="1" sortType="de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81">
      <pivotArea outline="0" collapsedLevelsAreSubtotals="1" fieldPosition="0"/>
    </format>
    <format dxfId="280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3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B06501-CAAB-47F3-A8E2-E5F8D7947969}" name="TablaDinámica13" cacheId="14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87:C428" firstHeaderRow="1" firstDataRow="1" firstDataCol="1"/>
  <pivotFields count="8">
    <pivotField axis="axisRow" showAl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83">
      <pivotArea outline="0" collapsedLevelsAreSubtotals="1" fieldPosition="0"/>
    </format>
    <format dxfId="28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D28BF4-750E-4EC4-888C-54E85ECCDF35}" name="TablaDinámica12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F329:G334" firstHeaderRow="1" firstDataRow="1" firstDataCol="1"/>
  <pivotFields count="8">
    <pivotField axis="axisRow" showAll="0" measureFilter="1" sortType="de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6"/>
    </i>
    <i>
      <x v="4"/>
    </i>
    <i>
      <x v="8"/>
    </i>
    <i>
      <x v="7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85">
      <pivotArea outline="0" collapsedLevelsAreSubtotals="1" fieldPosition="0"/>
    </format>
    <format dxfId="284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9391F5-F48D-4A73-AE1B-2354C7F645F7}" name="TablaDinámica19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500:C526" firstHeaderRow="1" firstDataRow="1" firstDataCol="1"/>
  <pivotFields count="8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14"/>
        <item x="15"/>
        <item x="16"/>
        <item x="17"/>
        <item x="18"/>
        <item x="19"/>
        <item x="20"/>
        <item x="9"/>
        <item x="10"/>
        <item x="11"/>
        <item x="12"/>
        <item x="13"/>
        <item x="21"/>
        <item x="22"/>
        <item x="23"/>
        <item x="24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87">
      <pivotArea outline="0" collapsedLevelsAreSubtotals="1" fieldPosition="0"/>
    </format>
    <format dxfId="28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88B763-CECC-442D-8EE0-F60169E0A92C}" name="TablaDinámica10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314:C327" firstHeaderRow="1" firstDataRow="1" firstDataCol="1"/>
  <pivotFields count="8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89">
      <pivotArea outline="0" collapsedLevelsAreSubtotals="1" fieldPosition="0"/>
    </format>
    <format dxfId="28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C0061F-02A3-4D74-AEBC-F018D6A6DB72}" name="TablaDinámica2" cacheId="1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53:C206" firstHeaderRow="1" firstDataRow="1" firstDataCol="1"/>
  <pivotFields count="8">
    <pivotField axis="axisRow" showAll="0" measureFilter="1" sortType="ascending">
      <items count="73">
        <item x="0"/>
        <item x="1"/>
        <item x="9"/>
        <item x="11"/>
        <item x="12"/>
        <item x="13"/>
        <item x="14"/>
        <item x="16"/>
        <item x="17"/>
        <item x="18"/>
        <item x="20"/>
        <item x="21"/>
        <item x="26"/>
        <item x="29"/>
        <item x="30"/>
        <item x="32"/>
        <item x="34"/>
        <item x="37"/>
        <item x="2"/>
        <item x="3"/>
        <item x="4"/>
        <item x="5"/>
        <item x="6"/>
        <item x="7"/>
        <item x="8"/>
        <item x="10"/>
        <item x="15"/>
        <item x="19"/>
        <item x="22"/>
        <item x="23"/>
        <item x="24"/>
        <item x="25"/>
        <item x="27"/>
        <item x="28"/>
        <item x="31"/>
        <item x="33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3">
    <i>
      <x v="10"/>
    </i>
    <i>
      <x v="12"/>
    </i>
    <i>
      <x v="29"/>
    </i>
    <i>
      <x v="33"/>
    </i>
    <i>
      <x v="8"/>
    </i>
    <i>
      <x v="51"/>
    </i>
    <i>
      <x v="31"/>
    </i>
    <i>
      <x v="54"/>
    </i>
    <i>
      <x v="22"/>
    </i>
    <i>
      <x v="20"/>
    </i>
    <i>
      <x v="18"/>
    </i>
    <i>
      <x v="49"/>
    </i>
    <i>
      <x v="39"/>
    </i>
    <i>
      <x v="57"/>
    </i>
    <i>
      <x v="65"/>
    </i>
    <i>
      <x v="24"/>
    </i>
    <i>
      <x v="21"/>
    </i>
    <i>
      <x v="55"/>
    </i>
    <i>
      <x v="30"/>
    </i>
    <i>
      <x v="34"/>
    </i>
    <i>
      <x v="17"/>
    </i>
    <i>
      <x v="23"/>
    </i>
    <i>
      <x v="62"/>
    </i>
    <i>
      <x v="53"/>
    </i>
    <i>
      <x v="9"/>
    </i>
    <i>
      <x v="63"/>
    </i>
    <i>
      <x v="35"/>
    </i>
    <i>
      <x v="15"/>
    </i>
    <i>
      <x v="52"/>
    </i>
    <i>
      <x v="58"/>
    </i>
    <i>
      <x v="32"/>
    </i>
    <i>
      <x v="28"/>
    </i>
    <i>
      <x v="56"/>
    </i>
    <i>
      <x v="48"/>
    </i>
    <i>
      <x v="60"/>
    </i>
    <i>
      <x v="66"/>
    </i>
    <i>
      <x v="59"/>
    </i>
    <i>
      <x v="4"/>
    </i>
    <i>
      <x v="71"/>
    </i>
    <i>
      <x v="67"/>
    </i>
    <i>
      <x v="61"/>
    </i>
    <i>
      <x v="25"/>
    </i>
    <i>
      <x v="42"/>
    </i>
    <i>
      <x v="36"/>
    </i>
    <i>
      <x v="68"/>
    </i>
    <i>
      <x v="40"/>
    </i>
    <i>
      <x v="69"/>
    </i>
    <i>
      <x v="50"/>
    </i>
    <i>
      <x v="70"/>
    </i>
    <i>
      <x v="46"/>
    </i>
    <i>
      <x v="64"/>
    </i>
    <i>
      <x v="43"/>
    </i>
    <i t="grand">
      <x/>
    </i>
  </rowItems>
  <colItems count="1">
    <i/>
  </colItems>
  <dataFields count="1">
    <dataField name="Suma de % VARIACIÓN NETA" fld="7" baseField="0" baseItem="0"/>
  </dataFields>
  <formats count="6">
    <format dxfId="293">
      <pivotArea outline="0" collapsedLevelsAreSubtotals="1" fieldPosition="0"/>
    </format>
    <format dxfId="292">
      <pivotArea outline="0" collapsedLevelsAreSubtotals="1" fieldPosition="0"/>
    </format>
    <format dxfId="291">
      <pivotArea collapsedLevelsAreSubtotals="1" fieldPosition="0">
        <references count="1">
          <reference field="0" count="3">
            <x v="10"/>
            <x v="11"/>
            <x v="13"/>
          </reference>
        </references>
      </pivotArea>
    </format>
    <format dxfId="290">
      <pivotArea dataOnly="0" labelOnly="1" fieldPosition="0">
        <references count="1">
          <reference field="0" count="3">
            <x v="10"/>
            <x v="11"/>
            <x v="13"/>
          </reference>
        </references>
      </pivotArea>
    </format>
    <format dxfId="114">
      <pivotArea collapsedLevelsAreSubtotals="1" fieldPosition="0">
        <references count="1">
          <reference field="0" count="9">
            <x v="8"/>
            <x v="10"/>
            <x v="12"/>
            <x v="22"/>
            <x v="29"/>
            <x v="31"/>
            <x v="33"/>
            <x v="51"/>
            <x v="54"/>
          </reference>
        </references>
      </pivotArea>
    </format>
    <format dxfId="112">
      <pivotArea dataOnly="0" labelOnly="1" fieldPosition="0">
        <references count="1">
          <reference field="0" count="9">
            <x v="8"/>
            <x v="10"/>
            <x v="12"/>
            <x v="22"/>
            <x v="29"/>
            <x v="31"/>
            <x v="33"/>
            <x v="51"/>
            <x v="54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31EB3A-4415-4B40-9CBF-32637DBCFDCF}" name="TablaDinámica3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83:F101" firstHeaderRow="1" firstDataRow="1" firstDataCol="1"/>
  <pivotFields count="8">
    <pivotField axis="axisRow" showAll="0" measureFilter="1" sortType="descending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8">
    <i>
      <x v="21"/>
    </i>
    <i>
      <x v="20"/>
    </i>
    <i>
      <x v="15"/>
    </i>
    <i>
      <x v="12"/>
    </i>
    <i>
      <x v="7"/>
    </i>
    <i>
      <x v="16"/>
    </i>
    <i>
      <x v="10"/>
    </i>
    <i>
      <x v="2"/>
    </i>
    <i>
      <x v="17"/>
    </i>
    <i>
      <x v="11"/>
    </i>
    <i>
      <x v="8"/>
    </i>
    <i>
      <x v="9"/>
    </i>
    <i>
      <x v="1"/>
    </i>
    <i>
      <x v="13"/>
    </i>
    <i>
      <x v="14"/>
    </i>
    <i>
      <x v="6"/>
    </i>
    <i>
      <x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09">
      <pivotArea outline="0" collapsedLevelsAreSubtotals="1" fieldPosition="0"/>
    </format>
    <format dxfId="208">
      <pivotArea outline="0" collapsedLevelsAreSubtotals="1" fieldPosition="0"/>
    </format>
    <format dxfId="207">
      <pivotArea collapsedLevelsAreSubtotals="1" fieldPosition="0">
        <references count="1">
          <reference field="0" count="5">
            <x v="7"/>
            <x v="12"/>
            <x v="15"/>
            <x v="20"/>
            <x v="21"/>
          </reference>
        </references>
      </pivotArea>
    </format>
    <format dxfId="206">
      <pivotArea dataOnly="0" labelOnly="1" fieldPosition="0">
        <references count="1">
          <reference field="0" count="5">
            <x v="7"/>
            <x v="12"/>
            <x v="15"/>
            <x v="20"/>
            <x v="21"/>
          </reference>
        </references>
      </pivotArea>
    </format>
    <format dxfId="31">
      <pivotArea collapsedLevelsAreSubtotals="1" fieldPosition="0">
        <references count="1">
          <reference field="0" count="5">
            <x v="7"/>
            <x v="12"/>
            <x v="15"/>
            <x v="20"/>
            <x v="21"/>
          </reference>
        </references>
      </pivotArea>
    </format>
    <format dxfId="29">
      <pivotArea dataOnly="0" labelOnly="1" fieldPosition="0">
        <references count="1">
          <reference field="0" count="5">
            <x v="7"/>
            <x v="12"/>
            <x v="15"/>
            <x v="20"/>
            <x v="2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OrEqual" evalOrder="-1" id="2" iMeasureFld="0">
      <autoFilter ref="A1">
        <filterColumn colId="0">
          <customFilters>
            <customFilter operator="greaterThanOrEqual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056D7C-E734-494D-8565-016E3AF3F1B8}" name="TablaDinámica1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43:C81" firstHeaderRow="1" firstDataRow="1" firstDataCol="1"/>
  <pivotFields count="8">
    <pivotField axis="axisRow" showAll="0" sortType="descending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8">
    <i>
      <x v="21"/>
    </i>
    <i>
      <x v="20"/>
    </i>
    <i>
      <x v="15"/>
    </i>
    <i>
      <x v="12"/>
    </i>
    <i>
      <x v="7"/>
    </i>
    <i>
      <x v="16"/>
    </i>
    <i>
      <x v="10"/>
    </i>
    <i>
      <x v="2"/>
    </i>
    <i>
      <x v="17"/>
    </i>
    <i>
      <x v="11"/>
    </i>
    <i>
      <x v="8"/>
    </i>
    <i>
      <x v="9"/>
    </i>
    <i>
      <x v="1"/>
    </i>
    <i>
      <x v="13"/>
    </i>
    <i>
      <x v="14"/>
    </i>
    <i>
      <x v="6"/>
    </i>
    <i>
      <x/>
    </i>
    <i>
      <x v="34"/>
    </i>
    <i>
      <x v="30"/>
    </i>
    <i>
      <x v="28"/>
    </i>
    <i>
      <x v="33"/>
    </i>
    <i>
      <x v="27"/>
    </i>
    <i>
      <x v="26"/>
    </i>
    <i>
      <x v="29"/>
    </i>
    <i>
      <x v="25"/>
    </i>
    <i>
      <x v="32"/>
    </i>
    <i>
      <x v="35"/>
    </i>
    <i>
      <x v="19"/>
    </i>
    <i>
      <x v="18"/>
    </i>
    <i>
      <x v="36"/>
    </i>
    <i>
      <x v="31"/>
    </i>
    <i>
      <x v="23"/>
    </i>
    <i>
      <x v="22"/>
    </i>
    <i>
      <x v="4"/>
    </i>
    <i>
      <x v="24"/>
    </i>
    <i>
      <x v="5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21">
      <pivotArea outline="0" collapsedLevelsAreSubtotals="1" fieldPosition="0"/>
    </format>
    <format dxfId="22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605E17-E165-4A8A-8B82-25F44577918A}" name="TablaDinámica2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83:C104" firstHeaderRow="1" firstDataRow="1" firstDataCol="1"/>
  <pivotFields count="8">
    <pivotField axis="axisRow" showAll="0" measureFilter="1" sortType="ascending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numFmtId="164"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21">
    <i>
      <x v="3"/>
    </i>
    <i>
      <x v="5"/>
    </i>
    <i>
      <x v="24"/>
    </i>
    <i>
      <x v="4"/>
    </i>
    <i>
      <x v="22"/>
    </i>
    <i>
      <x v="23"/>
    </i>
    <i>
      <x v="31"/>
    </i>
    <i>
      <x v="36"/>
    </i>
    <i>
      <x v="18"/>
    </i>
    <i>
      <x v="19"/>
    </i>
    <i>
      <x v="35"/>
    </i>
    <i>
      <x v="32"/>
    </i>
    <i>
      <x v="25"/>
    </i>
    <i>
      <x v="29"/>
    </i>
    <i>
      <x v="26"/>
    </i>
    <i>
      <x v="27"/>
    </i>
    <i>
      <x v="33"/>
    </i>
    <i>
      <x v="28"/>
    </i>
    <i>
      <x v="30"/>
    </i>
    <i>
      <x v="34"/>
    </i>
    <i t="grand">
      <x/>
    </i>
  </rowItems>
  <colItems count="1">
    <i/>
  </colItems>
  <dataFields count="1">
    <dataField name="Suma de % VARIACIÓN NETA" fld="7" baseField="0" baseItem="0"/>
  </dataFields>
  <formats count="6">
    <format dxfId="227">
      <pivotArea outline="0" collapsedLevelsAreSubtotals="1" fieldPosition="0"/>
    </format>
    <format dxfId="226">
      <pivotArea outline="0" collapsedLevelsAreSubtotals="1" fieldPosition="0"/>
    </format>
    <format dxfId="225">
      <pivotArea collapsedLevelsAreSubtotals="1" fieldPosition="0">
        <references count="1">
          <reference field="0" count="6">
            <x v="3"/>
            <x v="4"/>
            <x v="5"/>
            <x v="22"/>
            <x v="23"/>
            <x v="24"/>
          </reference>
        </references>
      </pivotArea>
    </format>
    <format dxfId="224">
      <pivotArea dataOnly="0" labelOnly="1" fieldPosition="0">
        <references count="1">
          <reference field="0" count="6">
            <x v="3"/>
            <x v="4"/>
            <x v="5"/>
            <x v="22"/>
            <x v="23"/>
            <x v="24"/>
          </reference>
        </references>
      </pivotArea>
    </format>
    <format dxfId="223">
      <pivotArea collapsedLevelsAreSubtotals="1" fieldPosition="0">
        <references count="1">
          <reference field="0" count="6">
            <x v="3"/>
            <x v="4"/>
            <x v="5"/>
            <x v="22"/>
            <x v="23"/>
            <x v="24"/>
          </reference>
        </references>
      </pivotArea>
    </format>
    <format dxfId="222">
      <pivotArea dataOnly="0" labelOnly="1" fieldPosition="0">
        <references count="1">
          <reference field="0" count="6">
            <x v="3"/>
            <x v="4"/>
            <x v="5"/>
            <x v="22"/>
            <x v="23"/>
            <x v="24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1E58B6-60B8-42AD-9A59-345684DAC945}" name="TablaDinámica4" cacheId="1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23:C133" firstHeaderRow="1" firstDataRow="1" firstDataCol="1"/>
  <pivotFields count="8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01">
      <pivotArea outline="0" collapsedLevelsAreSubtotals="1" fieldPosition="0"/>
    </format>
    <format dxfId="20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4E661E-223E-42C7-B796-764EFAAF55D6}" name="TablaDinámica6" cacheId="1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135:F140" firstHeaderRow="1" firstDataRow="1" firstDataCol="1"/>
  <pivotFields count="8">
    <pivotField axis="axisRow" showAll="0" measureFilter="1" sortType="descending">
      <items count="10">
        <item x="0"/>
        <item x="1"/>
        <item x="2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1"/>
    </i>
    <i>
      <x v="4"/>
    </i>
    <i>
      <x v="2"/>
    </i>
    <i>
      <x v="3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05">
      <pivotArea outline="0" collapsedLevelsAreSubtotals="1" fieldPosition="0"/>
    </format>
    <format dxfId="204">
      <pivotArea outline="0" collapsedLevelsAreSubtotals="1" fieldPosition="0"/>
    </format>
    <format dxfId="203">
      <pivotArea collapsedLevelsAreSubtotals="1" fieldPosition="0">
        <references count="1">
          <reference field="0" count="2">
            <x v="1"/>
            <x v="4"/>
          </reference>
        </references>
      </pivotArea>
    </format>
    <format dxfId="202">
      <pivotArea dataOnly="0" labelOnly="1" fieldPosition="0">
        <references count="1">
          <reference field="0" count="2">
            <x v="1"/>
            <x v="4"/>
          </reference>
        </references>
      </pivotArea>
    </format>
    <format dxfId="27">
      <pivotArea collapsedLevelsAreSubtotals="1" fieldPosition="0">
        <references count="1">
          <reference field="0" count="2">
            <x v="1"/>
            <x v="4"/>
          </reference>
        </references>
      </pivotArea>
    </format>
    <format dxfId="26">
      <pivotArea dataOnly="0" labelOnly="1" fieldPosition="0">
        <references count="1">
          <reference field="0" count="2">
            <x v="1"/>
            <x v="4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292B36-9F7D-4BA5-9FDE-D42E4BE31137}" name="TablaDinámica7" cacheId="1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62:C175" firstHeaderRow="1" firstDataRow="1" firstDataCol="1"/>
  <pivotFields count="8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11">
      <pivotArea outline="0" collapsedLevelsAreSubtotals="1" fieldPosition="0"/>
    </format>
    <format dxfId="2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06F52D-B7E2-4073-8836-8A9D17D3EA4D}" name="TablaDinámica8" cacheId="1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77:C187" firstHeaderRow="1" firstDataRow="1" firstDataCol="1"/>
  <pivotFields count="8">
    <pivotField axis="axisRow" showAll="0" measureFilter="1" sortType="a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10">
    <i>
      <x v="1"/>
    </i>
    <i>
      <x v="8"/>
    </i>
    <i>
      <x v="7"/>
    </i>
    <i>
      <x v="2"/>
    </i>
    <i>
      <x v="5"/>
    </i>
    <i>
      <x v="6"/>
    </i>
    <i>
      <x v="10"/>
    </i>
    <i>
      <x v="9"/>
    </i>
    <i>
      <x v="11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13">
      <pivotArea outline="0" collapsedLevelsAreSubtotals="1" fieldPosition="0"/>
    </format>
    <format dxfId="212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2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84A662-189C-4C2B-8ED3-DA0DFD47A209}" name="TablaDinámica5" cacheId="1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B135:C140" firstHeaderRow="1" firstDataRow="1" firstDataCol="1"/>
  <pivotFields count="8">
    <pivotField axis="axisRow" showAll="0" measureFilter="1" sortType="ascending">
      <items count="10">
        <item x="0"/>
        <item x="1"/>
        <item x="2"/>
        <item x="3"/>
        <item x="4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5"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a de % VARIACIÓN NETA" fld="7" baseField="0" baseItem="0" numFmtId="10"/>
  </dataFields>
  <formats count="2">
    <format dxfId="215">
      <pivotArea outline="0" collapsedLevelsAreSubtotals="1" fieldPosition="0"/>
    </format>
    <format dxfId="214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0" type="valueLessThan" evalOrder="-1" id="1" iMeasureFld="0">
      <autoFilter ref="A1">
        <filterColumn colId="0">
          <customFilters>
            <customFilter operator="less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52F26C-4BFA-4438-82E2-A6F73887D429}" name="TablaDinámica9" cacheId="18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E177:F180" firstHeaderRow="1" firstDataRow="1" firstDataCol="1"/>
  <pivotFields count="8">
    <pivotField axis="axisRow" showAll="0" measureFilter="1" sortType="de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4" showAll="0"/>
    <pivotField numFmtId="164" showAll="0"/>
    <pivotField showAll="0"/>
    <pivotField numFmtId="10" showAll="0"/>
    <pivotField numFmtId="10" showAll="0"/>
    <pivotField numFmtId="10" showAll="0"/>
    <pivotField dataField="1" showAll="0"/>
  </pivotFields>
  <rowFields count="1">
    <field x="0"/>
  </rowFields>
  <rowItems count="3">
    <i>
      <x v="3"/>
    </i>
    <i>
      <x v="4"/>
    </i>
    <i t="grand">
      <x/>
    </i>
  </rowItems>
  <colItems count="1">
    <i/>
  </colItems>
  <dataFields count="1">
    <dataField name="Suma de % VARIACIÓN NETA" fld="7" baseField="0" baseItem="0" numFmtId="10"/>
  </dataFields>
  <formats count="6">
    <format dxfId="219">
      <pivotArea outline="0" collapsedLevelsAreSubtotals="1" fieldPosition="0"/>
    </format>
    <format dxfId="218">
      <pivotArea outline="0" collapsedLevelsAreSubtotals="1" fieldPosition="0"/>
    </format>
    <format dxfId="217">
      <pivotArea collapsedLevelsAreSubtotals="1" fieldPosition="0">
        <references count="1">
          <reference field="0" count="1">
            <x v="3"/>
          </reference>
        </references>
      </pivotArea>
    </format>
    <format dxfId="216">
      <pivotArea dataOnly="0" labelOnly="1" fieldPosition="0">
        <references count="1">
          <reference field="0" count="1">
            <x v="3"/>
          </reference>
        </references>
      </pivotArea>
    </format>
    <format dxfId="25">
      <pivotArea collapsedLevelsAreSubtotals="1" fieldPosition="0">
        <references count="1">
          <reference field="0" count="1">
            <x v="3"/>
          </reference>
        </references>
      </pivotArea>
    </format>
    <format dxfId="24">
      <pivotArea dataOnly="0" labelOnly="1" fieldPosition="0">
        <references count="1">
          <reference field="0" count="1">
            <x v="3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3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AABE09-C22B-44C4-9799-BD68A450FEFD}" name="Estructura" displayName="Estructura" ref="B2:I74" totalsRowShown="0" headerRowDxfId="243" dataDxfId="184">
  <autoFilter ref="B2:I74" xr:uid="{BD79BF8A-3FA5-4FFF-BA50-A360B68F03CD}"/>
  <tableColumns count="8">
    <tableColumn id="1" xr3:uid="{FB304EBA-D5BC-4AF2-8449-A6ECDE9E325B}" name="Descripción" dataDxfId="192"/>
    <tableColumn id="2" xr3:uid="{2B89B3D6-4916-4C07-A63E-F6B93777AA09}" name="Presupuesto" dataDxfId="191" dataCellStyle="Moneda"/>
    <tableColumn id="3" xr3:uid="{B1A811DA-6848-4A12-BF43-47BC106BCB62}" name="Ejecutado" dataDxfId="190" dataCellStyle="Moneda"/>
    <tableColumn id="4" xr3:uid="{EA298524-8C40-40C9-92DD-356964E0AF6D}" name="Diferencias" dataDxfId="189" dataCellStyle="Moneda">
      <calculatedColumnFormula>C3-D3</calculatedColumnFormula>
    </tableColumn>
    <tableColumn id="5" xr3:uid="{C9CB46C3-1868-4C45-860B-95CE46E38234}" name="% EN PPTO" dataDxfId="188" dataCellStyle="Porcentaje">
      <calculatedColumnFormula>Estructura[[#This Row],[Presupuesto]]/$C$3</calculatedColumnFormula>
    </tableColumn>
    <tableColumn id="6" xr3:uid="{284BA481-B482-4EA3-A50E-22E425AC38E9}" name="% EN PROY" dataDxfId="187" dataCellStyle="Porcentaje">
      <calculatedColumnFormula>Estructura[[#This Row],[Ejecutado]]/$D$3</calculatedColumnFormula>
    </tableColumn>
    <tableColumn id="7" xr3:uid="{916CAD27-28BF-4A01-8DBB-0C0A740106A2}" name="% DESVIACIÓN" dataDxfId="186" dataCellStyle="Porcentaje">
      <calculatedColumnFormula>Estructura[[#This Row],[Diferencias]]/Estructura[[#This Row],[Presupuesto]]</calculatedColumnFormula>
    </tableColumn>
    <tableColumn id="8" xr3:uid="{F371CC0C-0F2C-4E87-A15B-4E927A283B02}" name="% VARIACIÓN NETA" dataDxfId="185" dataCellStyle="Porcentaje">
      <calculatedColumnFormula>Estructura[[#This Row],[% DESVIACIÓN]]*Estructura[[#This Row],[% EN PPTO]]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127D11-083C-4297-90F0-B43FEC14B97D}" name="eqalquiler" displayName="eqalquiler" ref="B212:I228" totalsRowShown="0" headerRowDxfId="242" dataDxfId="183" headerRowBorderDxfId="241" tableBorderDxfId="240">
  <autoFilter ref="B212:I228" xr:uid="{C93C1A32-C4E7-447B-9290-C39941C5D935}"/>
  <tableColumns count="8">
    <tableColumn id="1" xr3:uid="{D8AE10F9-F935-48D9-8D89-3CD4BD99C077}" name="Descripción" dataDxfId="182"/>
    <tableColumn id="2" xr3:uid="{0254DB55-61A3-4758-9F70-DF171231149E}" name="Presupuesto" dataDxfId="181" dataCellStyle="Moneda"/>
    <tableColumn id="3" xr3:uid="{BAE91496-4CEB-4467-ACD7-A910A6BE889A}" name="Ejecutado" dataDxfId="180" dataCellStyle="Moneda"/>
    <tableColumn id="4" xr3:uid="{45792C76-A472-4BA4-9FCE-7951B5975DCA}" name="Diferencias" dataDxfId="179">
      <calculatedColumnFormula>C213-D213</calculatedColumnFormula>
    </tableColumn>
    <tableColumn id="5" xr3:uid="{20717DC8-F1FC-4829-908C-F86491C60F24}" name="% EN PPTO" dataDxfId="178" dataCellStyle="Porcentaje">
      <calculatedColumnFormula>eqalquiler[[#This Row],[Presupuesto]]/$C$213</calculatedColumnFormula>
    </tableColumn>
    <tableColumn id="6" xr3:uid="{C5179D28-449F-4DAC-BE65-F2A7BBD43007}" name="% EN PROY" dataDxfId="177" dataCellStyle="Porcentaje">
      <calculatedColumnFormula>eqalquiler[[#This Row],[Ejecutado]]/$D$213</calculatedColumnFormula>
    </tableColumn>
    <tableColumn id="7" xr3:uid="{A4914C2F-4D4F-4D27-B0A7-BAD56F2C14F7}" name="% DESVIACIÓN" dataDxfId="176" dataCellStyle="Porcentaje">
      <calculatedColumnFormula>eqalquiler[[#This Row],[Diferencias]]/eqalquiler[[#This Row],[Presupuesto]]</calculatedColumnFormula>
    </tableColumn>
    <tableColumn id="8" xr3:uid="{5D415959-68F6-4624-8828-1B417930C8E7}" name="% VARIACIÓN NETA" dataDxfId="175" dataCellStyle="Porcentaje">
      <calculatedColumnFormula>eqalquiler[[#This Row],[% DESVIACIÓN]]*eqalquiler[[#This Row],[% EN PPTO]]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7BD9198-278B-4F3B-A2A3-FC295E8ED99B}" name="Estmetalica" displayName="Estmetalica" ref="B269:I275" totalsRowShown="0" headerRowDxfId="239" dataDxfId="166" headerRowBorderDxfId="238" tableBorderDxfId="237">
  <autoFilter ref="B269:I275" xr:uid="{3AAC02D6-C6CE-4E95-8DC0-D8D51D3CF2F4}"/>
  <tableColumns count="8">
    <tableColumn id="1" xr3:uid="{4AD870B8-0719-410E-98C3-41A3BBC5CE64}" name="Descripción" dataDxfId="174"/>
    <tableColumn id="2" xr3:uid="{C11A575E-CF55-48DB-8237-FF8558C40BC5}" name="Presupuesto" dataDxfId="173" dataCellStyle="Moneda"/>
    <tableColumn id="3" xr3:uid="{7FEB5F64-9F58-4453-8DA2-AEA1725DA556}" name="Ejecutado" dataDxfId="172" dataCellStyle="Moneda"/>
    <tableColumn id="4" xr3:uid="{7A4F503F-F4A7-4393-914D-53ADF61B2D00}" name="Diferencias" dataDxfId="171">
      <calculatedColumnFormula>+Estmetalica[[#This Row],[Presupuesto]]-Estmetalica[[#This Row],[Ejecutado]]</calculatedColumnFormula>
    </tableColumn>
    <tableColumn id="5" xr3:uid="{C67A0061-0A4F-4914-9CDA-09E3271A7176}" name="% EN PPTO" dataDxfId="170" dataCellStyle="Porcentaje">
      <calculatedColumnFormula>Estmetalica[[#This Row],[Presupuesto]]/$C$270</calculatedColumnFormula>
    </tableColumn>
    <tableColumn id="6" xr3:uid="{98F6266C-7203-46D3-98DD-B77FDA88FD22}" name="% EN PROY" dataDxfId="169" dataCellStyle="Porcentaje">
      <calculatedColumnFormula>Estmetalica[[#This Row],[Ejecutado]]/$D$270</calculatedColumnFormula>
    </tableColumn>
    <tableColumn id="7" xr3:uid="{514A5AE8-DA99-4589-AD8A-E80484D17ACE}" name="% DESVIACIÓN" dataDxfId="168" dataCellStyle="Porcentaje">
      <calculatedColumnFormula>Estmetalica[[#This Row],[Diferencias]]/Estmetalica[[#This Row],[Presupuesto]]</calculatedColumnFormula>
    </tableColumn>
    <tableColumn id="8" xr3:uid="{9052B819-17CF-4DA3-BD66-835D4694FB17}" name="% VARIACIÓN NETA" dataDxfId="167" dataCellStyle="Porcentaje">
      <calculatedColumnFormula>Estmetalica[[#This Row],[% DESVIACIÓN]]*Estmetalica[[#This Row],[% EN PPTO]]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270A0AB-7EA2-48BC-8A86-4EB292041A3D}" name="Eqesp" displayName="Eqesp" ref="B298:I310" totalsRowShown="0" headerRowDxfId="236" dataDxfId="157" headerRowBorderDxfId="235" tableBorderDxfId="234">
  <autoFilter ref="B298:I310" xr:uid="{AD77AA84-8390-435B-BBE1-B9E0A668C6E8}"/>
  <tableColumns count="8">
    <tableColumn id="1" xr3:uid="{6E10854E-3DF8-44E8-BA08-3A8B914706B5}" name="Descripción" dataDxfId="165"/>
    <tableColumn id="2" xr3:uid="{71C61EE5-7F79-4B49-9FA2-7476AB9237D3}" name="Presupuesto" dataDxfId="164" dataCellStyle="Moneda"/>
    <tableColumn id="3" xr3:uid="{B1CDE4EB-23DF-4C32-AC67-F31B2C714D2B}" name="Ejecutado" dataDxfId="163" dataCellStyle="Moneda"/>
    <tableColumn id="4" xr3:uid="{B041528C-E12F-4CBF-87BB-C5E8A8B7528F}" name="Diferencias" dataDxfId="162"/>
    <tableColumn id="5" xr3:uid="{9147C4C1-3148-45E3-87E7-722E456AB317}" name="% EN PPTO" dataDxfId="161" dataCellStyle="Porcentaje">
      <calculatedColumnFormula>Eqesp[[#This Row],[Presupuesto]]/$C$299</calculatedColumnFormula>
    </tableColumn>
    <tableColumn id="6" xr3:uid="{580DF8EA-3DD8-4335-B6FA-74B48C3E128A}" name="% EN PROY" dataDxfId="160" dataCellStyle="Porcentaje">
      <calculatedColumnFormula>Eqesp[[#This Row],[Ejecutado]]/$D$299</calculatedColumnFormula>
    </tableColumn>
    <tableColumn id="7" xr3:uid="{3C0EAABA-7142-46AE-AFFB-1F63BA61BE9E}" name="% DESVIACIÓN" dataDxfId="159" dataCellStyle="Porcentaje">
      <calculatedColumnFormula>Eqesp[[#This Row],[Diferencias]]/Eqesp[[#This Row],[Presupuesto]]</calculatedColumnFormula>
    </tableColumn>
    <tableColumn id="8" xr3:uid="{14078A97-E63A-4E1A-A808-CC43CE3E6C09}" name="% VARIACIÓN NETA" dataDxfId="158" dataCellStyle="Porcentaje">
      <calculatedColumnFormula>Eqesp[[#This Row],[% DESVIACIÓN]]*Eqesp[[#This Row],[% EN PPTO]]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5836192-D73F-405B-87DA-B546E6E0572F}" name="red" displayName="red" ref="B343:I383" totalsRowShown="0" headerRowDxfId="233" dataDxfId="148" headerRowBorderDxfId="232" tableBorderDxfId="231">
  <autoFilter ref="B343:I383" xr:uid="{E10420D7-362E-4617-8269-9F66E1A8C9E1}"/>
  <tableColumns count="8">
    <tableColumn id="1" xr3:uid="{51BF3354-960C-4568-A51B-857215B5AFBE}" name="Descripción" dataDxfId="156"/>
    <tableColumn id="2" xr3:uid="{296854B2-DE4D-4657-8A28-19008E88BC5E}" name="Presupuesto" dataDxfId="155" dataCellStyle="Moneda"/>
    <tableColumn id="3" xr3:uid="{08FFC96D-058D-4E5E-971F-85699E06E07B}" name="Ejecutado" dataDxfId="154" dataCellStyle="Moneda"/>
    <tableColumn id="4" xr3:uid="{BB258040-7179-4821-BD95-AFEF699E07C9}" name="Diferencias" dataDxfId="153"/>
    <tableColumn id="5" xr3:uid="{61CAAECF-E141-4AF3-83CD-D108C0A0AFAB}" name="% EN PPTO" dataDxfId="152" dataCellStyle="Porcentaje">
      <calculatedColumnFormula>red[[#This Row],[Presupuesto]]/$C$299</calculatedColumnFormula>
    </tableColumn>
    <tableColumn id="6" xr3:uid="{80CA4852-CCB5-49D1-A9E4-898573D8FF86}" name="% EN PROY" dataDxfId="151" dataCellStyle="Porcentaje">
      <calculatedColumnFormula>red[[#This Row],[Ejecutado]]/$D$299</calculatedColumnFormula>
    </tableColumn>
    <tableColumn id="7" xr3:uid="{F35A0FE5-4E73-4C43-B49D-F4045D7E3F1D}" name="% DESVIACIÓN" dataDxfId="150" dataCellStyle="Porcentaje">
      <calculatedColumnFormula>red[[#This Row],[Diferencias]]/red[[#This Row],[Presupuesto]]</calculatedColumnFormula>
    </tableColumn>
    <tableColumn id="8" xr3:uid="{E48BCD8B-92DD-4176-9B52-DD3000BF2705}" name="% VARIACIÓN NETA" dataDxfId="149" dataCellStyle="Porcentaje">
      <calculatedColumnFormula>red[[#This Row],[% DESVIACIÓN]]*red[[#This Row],[% EN PPTO]]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B89C50F-8550-43CC-80F6-8BC5D714D308}" name="Cimientos" displayName="Cimientos" ref="B471:I496" totalsRowShown="0" headerRowDxfId="230" dataDxfId="139" headerRowBorderDxfId="229" tableBorderDxfId="228">
  <autoFilter ref="B471:I496" xr:uid="{AB4C4DCF-A811-43EB-8655-245E4B68476B}"/>
  <tableColumns count="8">
    <tableColumn id="1" xr3:uid="{2FC6A59C-F184-4480-85D3-9DA05D7955B6}" name="Descripción" dataDxfId="147"/>
    <tableColumn id="2" xr3:uid="{9C09469E-1B3A-4624-A40F-D4E81DE7447E}" name="Presupuesto" dataDxfId="146" dataCellStyle="Moneda"/>
    <tableColumn id="3" xr3:uid="{D01E0E0F-4E44-4303-9C23-EF7ED40B0A92}" name="Ejecutado" dataDxfId="145" dataCellStyle="Moneda"/>
    <tableColumn id="4" xr3:uid="{A9E49B72-F7C5-4B7B-80C4-18D28240BB57}" name="Diferencias" dataDxfId="144" dataCellStyle="Moneda"/>
    <tableColumn id="5" xr3:uid="{DBD9C466-1FA9-41F9-9578-E886C65E2806}" name="% EN PPTO" dataDxfId="143" dataCellStyle="Porcentaje">
      <calculatedColumnFormula>Cimientos[[#This Row],[Presupuesto]]/$C$299</calculatedColumnFormula>
    </tableColumn>
    <tableColumn id="6" xr3:uid="{B6E4EF59-CB1B-4695-B3AA-583554125F0C}" name="% EN PROY" dataDxfId="142" dataCellStyle="Porcentaje">
      <calculatedColumnFormula>Cimientos[[#This Row],[Ejecutado]]/$D$299</calculatedColumnFormula>
    </tableColumn>
    <tableColumn id="7" xr3:uid="{73477CEB-4252-40D1-AEF4-B6CDBD03D342}" name="% DESVIACIÓN" dataDxfId="141" dataCellStyle="Porcentaje">
      <calculatedColumnFormula>Cimientos[[#This Row],[Diferencias]]/Cimientos[[#This Row],[Presupuesto]]</calculatedColumnFormula>
    </tableColumn>
    <tableColumn id="8" xr3:uid="{14213FDA-E4B7-424C-B7C4-67C06AF1D852}" name="% VARIACIÓN NETA" dataDxfId="140" dataCellStyle="Porcentaje">
      <calculatedColumnFormula>Cimientos[[#This Row],[% DESVIACIÓN]]*Cimientos[[#This Row],[% EN PPTO]]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F3A532C-7A99-442D-B564-5676898CEA7F}" name="panel" displayName="panel" ref="B2:I39" totalsRowShown="0" headerRowDxfId="199" dataDxfId="50">
  <autoFilter ref="B2:I39" xr:uid="{BD79BF8A-3FA5-4FFF-BA50-A360B68F03CD}"/>
  <tableColumns count="8">
    <tableColumn id="1" xr3:uid="{A909FC72-E33C-4B14-B082-5D6FFB361DBF}" name="Descripción" dataDxfId="58"/>
    <tableColumn id="2" xr3:uid="{196200B9-6A30-41C6-BBE5-2F18255A779E}" name="Presupuesto" dataDxfId="57" dataCellStyle="Moneda"/>
    <tableColumn id="3" xr3:uid="{7ACC59E0-7311-4B72-B79E-02906DE27A7F}" name="Ejecutado" dataDxfId="56" dataCellStyle="Moneda"/>
    <tableColumn id="4" xr3:uid="{B35E00AC-5503-44B3-8F85-39843A05035A}" name="Diferencias" dataDxfId="55" dataCellStyle="Moneda">
      <calculatedColumnFormula>C3-D3</calculatedColumnFormula>
    </tableColumn>
    <tableColumn id="5" xr3:uid="{9AC1E7B3-DF2C-4A74-BAC9-20AF94ECF310}" name="% EN PPTO" dataDxfId="54" dataCellStyle="Porcentaje">
      <calculatedColumnFormula>panel[[#This Row],[Presupuesto]]/$C$3</calculatedColumnFormula>
    </tableColumn>
    <tableColumn id="6" xr3:uid="{89C7DA44-9AB4-4A11-BE1D-3F61347C1A8B}" name="% EN PROY" dataDxfId="53" dataCellStyle="Porcentaje">
      <calculatedColumnFormula>panel[[#This Row],[Ejecutado]]/$D$3</calculatedColumnFormula>
    </tableColumn>
    <tableColumn id="7" xr3:uid="{33F1EBC6-0761-4EF2-B834-1EB4303FBDDE}" name="% DESVIACIÓN" dataDxfId="52" dataCellStyle="Porcentaje">
      <calculatedColumnFormula>panel[[#This Row],[Diferencias]]/panel[[#This Row],[Presupuesto]]</calculatedColumnFormula>
    </tableColumn>
    <tableColumn id="8" xr3:uid="{56ADE7DE-C3EF-4BF1-A64D-7DF8A6F798C7}" name="% VARIACIÓN NETA" dataDxfId="51" dataCellStyle="Porcentaje">
      <calculatedColumnFormula>panel[[#This Row],[% DESVIACIÓN]]*panel[[#This Row],[% EN PPTO]]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E059652-BB2C-48C7-B4C9-690C90FA87EC}" name="PISOS" displayName="PISOS" ref="B146:I158" totalsRowShown="0" headerRowDxfId="195" dataDxfId="32" headerRowBorderDxfId="194" tableBorderDxfId="193">
  <autoFilter ref="B146:I158" xr:uid="{3AAC02D6-C6CE-4E95-8DC0-D8D51D3CF2F4}"/>
  <tableColumns count="8">
    <tableColumn id="1" xr3:uid="{C5A9CBC6-A8E4-4678-883F-2B5A311883A7}" name="Descripción" dataDxfId="40"/>
    <tableColumn id="2" xr3:uid="{164BB301-9B24-40BE-84C0-8CC5FA08C728}" name="Presupuesto" dataDxfId="39" dataCellStyle="Moneda"/>
    <tableColumn id="3" xr3:uid="{7A8AD349-FF03-46A4-A84B-F284C287C458}" name="Ejecutado" dataDxfId="38" dataCellStyle="Moneda"/>
    <tableColumn id="4" xr3:uid="{E70F8D84-C1EA-45A2-A96C-9E15FBA1CF81}" name="Diferencias" dataDxfId="37">
      <calculatedColumnFormula>+PISOS[[#This Row],[Presupuesto]]-PISOS[[#This Row],[Ejecutado]]</calculatedColumnFormula>
    </tableColumn>
    <tableColumn id="5" xr3:uid="{305139E3-2ACE-49C5-967C-F69F655366CC}" name="% EN PPTO" dataDxfId="36" dataCellStyle="Porcentaje">
      <calculatedColumnFormula>PISOS[[#This Row],[Presupuesto]]/$C$147</calculatedColumnFormula>
    </tableColumn>
    <tableColumn id="6" xr3:uid="{BA4156A3-0F46-42AC-8034-81191EE2899D}" name="% EN PROY" dataDxfId="35" dataCellStyle="Porcentaje">
      <calculatedColumnFormula>PISOS[[#This Row],[Ejecutado]]/$D$147</calculatedColumnFormula>
    </tableColumn>
    <tableColumn id="7" xr3:uid="{4B2EC52B-73BD-4F1C-BD46-99633CF5DECB}" name="% DESVIACIÓN" dataDxfId="34" dataCellStyle="Porcentaje">
      <calculatedColumnFormula>PISOS[[#This Row],[Diferencias]]/PISOS[[#This Row],[Presupuesto]]</calculatedColumnFormula>
    </tableColumn>
    <tableColumn id="8" xr3:uid="{2F879080-66C4-4D96-BA7F-4CD961934734}" name="% VARIACIÓN NETA" dataDxfId="33" dataCellStyle="Porcentaje">
      <calculatedColumnFormula>PISOS[[#This Row],[% DESVIACIÓN]]*PISOS[[#This Row],[% EN PPTO]]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0BA08E0-1224-4F52-9810-33915B7974DF}" name="Mesones" displayName="Mesones" ref="B110:I119" totalsRowShown="0" headerRowDxfId="198" dataDxfId="41" headerRowBorderDxfId="197" tableBorderDxfId="196">
  <autoFilter ref="B110:I119" xr:uid="{C93C1A32-C4E7-447B-9290-C39941C5D935}"/>
  <tableColumns count="8">
    <tableColumn id="1" xr3:uid="{4E018255-1564-4416-AC6E-291253EB9A62}" name="Descripción" dataDxfId="49"/>
    <tableColumn id="2" xr3:uid="{B01F3EE0-48D5-40AF-B9FB-577656CEB482}" name="Presupuesto" dataDxfId="48" dataCellStyle="Moneda"/>
    <tableColumn id="3" xr3:uid="{AFFBE9A9-6BC7-4C2F-9AEA-22C9F32630C1}" name="Ejecutado" dataDxfId="47" dataCellStyle="Moneda"/>
    <tableColumn id="4" xr3:uid="{98F356A7-5E5D-48DB-93E8-E967AF3EE3A6}" name="Diferencias" dataDxfId="46" dataCellStyle="Moneda">
      <calculatedColumnFormula>C111-D111</calculatedColumnFormula>
    </tableColumn>
    <tableColumn id="5" xr3:uid="{FE86130A-DBE8-46DA-B4BB-51AC48581E48}" name="% EN PPTO" dataDxfId="45" dataCellStyle="Porcentaje">
      <calculatedColumnFormula>Mesones[[#This Row],[Presupuesto]]/$C$111</calculatedColumnFormula>
    </tableColumn>
    <tableColumn id="6" xr3:uid="{5E2B9507-B2A8-499D-9D4B-D1CEFA86B7FF}" name="% EN PROY" dataDxfId="44" dataCellStyle="Porcentaje">
      <calculatedColumnFormula>Mesones[[#This Row],[Ejecutado]]/$D$111</calculatedColumnFormula>
    </tableColumn>
    <tableColumn id="7" xr3:uid="{1713D148-577A-44D4-AA1C-9873E6958BFB}" name="% DESVIACIÓN" dataDxfId="43" dataCellStyle="Porcentaje">
      <calculatedColumnFormula>Mesones[[#This Row],[Diferencias]]/Mesones[[#This Row],[Presupuesto]]</calculatedColumnFormula>
    </tableColumn>
    <tableColumn id="8" xr3:uid="{8EBEDFF6-FC31-4E7D-BFCD-18C7B19696CC}" name="% VARIACIÓN NETA" dataDxfId="42" dataCellStyle="Porcentaje">
      <calculatedColumnFormula>Mesones[[#This Row],[% DESVIACIÓN]]*Mesones[[#This Row],[% EN PPTO]]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ivotTable" Target="../pivotTables/pivotTable13.xml"/><Relationship Id="rId18" Type="http://schemas.openxmlformats.org/officeDocument/2006/relationships/pivotTable" Target="../pivotTables/pivotTable18.xml"/><Relationship Id="rId26" Type="http://schemas.openxmlformats.org/officeDocument/2006/relationships/control" Target="../activeX/activeX3.xml"/><Relationship Id="rId3" Type="http://schemas.openxmlformats.org/officeDocument/2006/relationships/pivotTable" Target="../pivotTables/pivotTable3.xml"/><Relationship Id="rId21" Type="http://schemas.openxmlformats.org/officeDocument/2006/relationships/vmlDrawing" Target="../drawings/vmlDrawing1.v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17" Type="http://schemas.openxmlformats.org/officeDocument/2006/relationships/pivotTable" Target="../pivotTables/pivotTable17.xml"/><Relationship Id="rId25" Type="http://schemas.openxmlformats.org/officeDocument/2006/relationships/image" Target="../media/image2.emf"/><Relationship Id="rId33" Type="http://schemas.openxmlformats.org/officeDocument/2006/relationships/table" Target="../tables/table6.xml"/><Relationship Id="rId2" Type="http://schemas.openxmlformats.org/officeDocument/2006/relationships/pivotTable" Target="../pivotTables/pivotTable2.xml"/><Relationship Id="rId16" Type="http://schemas.openxmlformats.org/officeDocument/2006/relationships/pivotTable" Target="../pivotTables/pivotTable16.xml"/><Relationship Id="rId20" Type="http://schemas.openxmlformats.org/officeDocument/2006/relationships/drawing" Target="../drawings/drawing1.xml"/><Relationship Id="rId29" Type="http://schemas.openxmlformats.org/officeDocument/2006/relationships/table" Target="../tables/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24" Type="http://schemas.openxmlformats.org/officeDocument/2006/relationships/control" Target="../activeX/activeX2.xml"/><Relationship Id="rId32" Type="http://schemas.openxmlformats.org/officeDocument/2006/relationships/table" Target="../tables/table5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23" Type="http://schemas.openxmlformats.org/officeDocument/2006/relationships/image" Target="../media/image1.emf"/><Relationship Id="rId28" Type="http://schemas.openxmlformats.org/officeDocument/2006/relationships/table" Target="../tables/table1.xml"/><Relationship Id="rId10" Type="http://schemas.openxmlformats.org/officeDocument/2006/relationships/pivotTable" Target="../pivotTables/pivotTable10.xml"/><Relationship Id="rId19" Type="http://schemas.openxmlformats.org/officeDocument/2006/relationships/printerSettings" Target="../printerSettings/printerSettings1.bin"/><Relationship Id="rId31" Type="http://schemas.openxmlformats.org/officeDocument/2006/relationships/table" Target="../tables/table4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Relationship Id="rId22" Type="http://schemas.openxmlformats.org/officeDocument/2006/relationships/control" Target="../activeX/activeX1.xml"/><Relationship Id="rId27" Type="http://schemas.openxmlformats.org/officeDocument/2006/relationships/image" Target="../media/image3.emf"/><Relationship Id="rId30" Type="http://schemas.openxmlformats.org/officeDocument/2006/relationships/table" Target="../tables/table3.xml"/><Relationship Id="rId8" Type="http://schemas.openxmlformats.org/officeDocument/2006/relationships/pivotTable" Target="../pivotTables/pivotTable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6.xml"/><Relationship Id="rId13" Type="http://schemas.openxmlformats.org/officeDocument/2006/relationships/control" Target="../activeX/activeX4.xml"/><Relationship Id="rId18" Type="http://schemas.openxmlformats.org/officeDocument/2006/relationships/image" Target="../media/image5.emf"/><Relationship Id="rId3" Type="http://schemas.openxmlformats.org/officeDocument/2006/relationships/pivotTable" Target="../pivotTables/pivotTable21.xml"/><Relationship Id="rId21" Type="http://schemas.openxmlformats.org/officeDocument/2006/relationships/table" Target="../tables/table9.xml"/><Relationship Id="rId7" Type="http://schemas.openxmlformats.org/officeDocument/2006/relationships/pivotTable" Target="../pivotTables/pivotTable25.xml"/><Relationship Id="rId12" Type="http://schemas.openxmlformats.org/officeDocument/2006/relationships/vmlDrawing" Target="../drawings/vmlDrawing2.vml"/><Relationship Id="rId17" Type="http://schemas.openxmlformats.org/officeDocument/2006/relationships/control" Target="../activeX/activeX6.xml"/><Relationship Id="rId2" Type="http://schemas.openxmlformats.org/officeDocument/2006/relationships/pivotTable" Target="../pivotTables/pivotTable20.xml"/><Relationship Id="rId16" Type="http://schemas.openxmlformats.org/officeDocument/2006/relationships/image" Target="../media/image4.emf"/><Relationship Id="rId20" Type="http://schemas.openxmlformats.org/officeDocument/2006/relationships/table" Target="../tables/table8.xml"/><Relationship Id="rId1" Type="http://schemas.openxmlformats.org/officeDocument/2006/relationships/pivotTable" Target="../pivotTables/pivotTable19.xml"/><Relationship Id="rId6" Type="http://schemas.openxmlformats.org/officeDocument/2006/relationships/pivotTable" Target="../pivotTables/pivotTable24.xml"/><Relationship Id="rId11" Type="http://schemas.openxmlformats.org/officeDocument/2006/relationships/drawing" Target="../drawings/drawing2.xml"/><Relationship Id="rId5" Type="http://schemas.openxmlformats.org/officeDocument/2006/relationships/pivotTable" Target="../pivotTables/pivotTable23.xml"/><Relationship Id="rId15" Type="http://schemas.openxmlformats.org/officeDocument/2006/relationships/control" Target="../activeX/activeX5.xml"/><Relationship Id="rId10" Type="http://schemas.openxmlformats.org/officeDocument/2006/relationships/printerSettings" Target="../printerSettings/printerSettings2.bin"/><Relationship Id="rId19" Type="http://schemas.openxmlformats.org/officeDocument/2006/relationships/table" Target="../tables/table7.xml"/><Relationship Id="rId4" Type="http://schemas.openxmlformats.org/officeDocument/2006/relationships/pivotTable" Target="../pivotTables/pivotTable22.xml"/><Relationship Id="rId9" Type="http://schemas.openxmlformats.org/officeDocument/2006/relationships/pivotTable" Target="../pivotTables/pivotTable27.xml"/><Relationship Id="rId1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CF082-86E0-415A-B370-8AFD9851F5EB}">
  <sheetPr codeName="Hoja4"/>
  <dimension ref="A2:N546"/>
  <sheetViews>
    <sheetView zoomScale="85" zoomScaleNormal="85" workbookViewId="0">
      <selection activeCell="B151" sqref="B151"/>
    </sheetView>
  </sheetViews>
  <sheetFormatPr baseColWidth="10" defaultColWidth="11.44140625" defaultRowHeight="13.2" x14ac:dyDescent="0.3"/>
  <cols>
    <col min="1" max="1" width="7.5546875" style="26" customWidth="1"/>
    <col min="2" max="2" width="89.88671875" style="1" bestFit="1" customWidth="1"/>
    <col min="3" max="3" width="15.5546875" style="16" customWidth="1"/>
    <col min="4" max="4" width="19.44140625" style="16" customWidth="1"/>
    <col min="5" max="5" width="13.88671875" style="16" bestFit="1" customWidth="1"/>
    <col min="6" max="6" width="82.44140625" style="1" bestFit="1" customWidth="1"/>
    <col min="7" max="7" width="26.77734375" style="1" bestFit="1" customWidth="1"/>
    <col min="8" max="8" width="20.33203125" style="1" bestFit="1" customWidth="1"/>
    <col min="9" max="9" width="16.33203125" style="1" bestFit="1" customWidth="1"/>
    <col min="10" max="10" width="13.33203125" style="1" bestFit="1" customWidth="1"/>
    <col min="11" max="11" width="42.44140625" style="1" customWidth="1"/>
    <col min="12" max="12" width="14.33203125" style="4" bestFit="1" customWidth="1"/>
    <col min="13" max="13" width="15.6640625" style="4" bestFit="1" customWidth="1"/>
    <col min="14" max="14" width="14.5546875" style="1" bestFit="1" customWidth="1"/>
    <col min="15" max="16384" width="11.44140625" style="1"/>
  </cols>
  <sheetData>
    <row r="2" spans="1:13" s="2" customFormat="1" x14ac:dyDescent="0.3">
      <c r="A2" s="27"/>
      <c r="B2" s="5" t="s">
        <v>0</v>
      </c>
      <c r="C2" s="6" t="s">
        <v>1</v>
      </c>
      <c r="D2" s="11" t="s">
        <v>266</v>
      </c>
      <c r="E2" s="6" t="s">
        <v>2</v>
      </c>
      <c r="F2" s="7" t="s">
        <v>3</v>
      </c>
      <c r="G2" s="7" t="s">
        <v>4</v>
      </c>
      <c r="H2" s="7" t="s">
        <v>5</v>
      </c>
      <c r="I2" s="7" t="s">
        <v>6</v>
      </c>
      <c r="L2" s="8"/>
      <c r="M2" s="8"/>
    </row>
    <row r="3" spans="1:13" x14ac:dyDescent="0.3">
      <c r="B3" s="35" t="s">
        <v>7</v>
      </c>
      <c r="C3" s="36">
        <v>1597311828.7164102</v>
      </c>
      <c r="D3" s="36">
        <v>2178261144.27</v>
      </c>
      <c r="E3" s="36">
        <f>SUM(E4:E74)</f>
        <v>-580949315.30784202</v>
      </c>
      <c r="F3" s="33">
        <f>Estructura[[#This Row],[Presupuesto]]/$C$3</f>
        <v>1</v>
      </c>
      <c r="G3" s="33">
        <f>Estructura[[#This Row],[Ejecutado]]/$D$3</f>
        <v>1</v>
      </c>
      <c r="H3" s="33">
        <f>Estructura[[#This Row],[Diferencias]]/Estructura[[#This Row],[Presupuesto]]</f>
        <v>-0.36370438436851071</v>
      </c>
      <c r="I3" s="33"/>
    </row>
    <row r="4" spans="1:13" x14ac:dyDescent="0.3">
      <c r="B4" s="34" t="s">
        <v>8</v>
      </c>
      <c r="C4" s="32">
        <v>13677380.952270001</v>
      </c>
      <c r="D4" s="32">
        <v>12498868.1</v>
      </c>
      <c r="E4" s="32">
        <f>C4-D4</f>
        <v>1178512.8522700015</v>
      </c>
      <c r="F4" s="33">
        <f>Estructura[[#This Row],[Presupuesto]]/$C$3</f>
        <v>8.5627494308741572E-3</v>
      </c>
      <c r="G4" s="33">
        <f>Estructura[[#This Row],[Ejecutado]]/$D$3</f>
        <v>5.738002595730431E-3</v>
      </c>
      <c r="H4" s="33">
        <f>Estructura[[#This Row],[Diferencias]]/Estructura[[#This Row],[Presupuesto]]</f>
        <v>8.6165096693779419E-2</v>
      </c>
      <c r="I4" s="33">
        <f>Estructura[[#This Row],[% DESVIACIÓN]]*Estructura[[#This Row],[% EN PPTO]]</f>
        <v>7.3781013267587646E-4</v>
      </c>
    </row>
    <row r="5" spans="1:13" x14ac:dyDescent="0.3">
      <c r="B5" s="34" t="s">
        <v>69</v>
      </c>
      <c r="C5" s="32">
        <v>27073002.853886001</v>
      </c>
      <c r="D5" s="32">
        <v>38736594.509999998</v>
      </c>
      <c r="E5" s="32">
        <f t="shared" ref="E5:E74" si="0">C5-D5</f>
        <v>-11663591.656113997</v>
      </c>
      <c r="F5" s="33">
        <f>Estructura[[#This Row],[Presupuesto]]/$C$3</f>
        <v>1.6949103091311667E-2</v>
      </c>
      <c r="G5" s="33">
        <f>Estructura[[#This Row],[Ejecutado]]/$D$3</f>
        <v>1.778326469803591E-2</v>
      </c>
      <c r="H5" s="33">
        <f>Estructura[[#This Row],[Diferencias]]/Estructura[[#This Row],[Presupuesto]]</f>
        <v>-0.43082002092870281</v>
      </c>
      <c r="I5" s="33">
        <f>Estructura[[#This Row],[% DESVIACIÓN]]*Estructura[[#This Row],[% EN PPTO]]</f>
        <v>-7.3020129485216337E-3</v>
      </c>
    </row>
    <row r="6" spans="1:13" x14ac:dyDescent="0.3">
      <c r="B6" s="34" t="s">
        <v>70</v>
      </c>
      <c r="C6" s="32">
        <v>138194207.53229201</v>
      </c>
      <c r="D6" s="32">
        <v>72267511.670000002</v>
      </c>
      <c r="E6" s="32">
        <f t="shared" si="0"/>
        <v>65926695.862292007</v>
      </c>
      <c r="F6" s="33">
        <f>Estructura[[#This Row],[Presupuesto]]/$C$3</f>
        <v>8.6516737087800832E-2</v>
      </c>
      <c r="G6" s="33">
        <f>Estructura[[#This Row],[Ejecutado]]/$D$3</f>
        <v>3.3176697780292544E-2</v>
      </c>
      <c r="H6" s="33">
        <f>Estructura[[#This Row],[Diferencias]]/Estructura[[#This Row],[Presupuesto]]</f>
        <v>0.47705831553675532</v>
      </c>
      <c r="I6" s="33">
        <f>Estructura[[#This Row],[% DESVIACIÓN]]*Estructura[[#This Row],[% EN PPTO]]</f>
        <v>4.1273528860842588E-2</v>
      </c>
    </row>
    <row r="7" spans="1:13" x14ac:dyDescent="0.3">
      <c r="B7" s="34" t="s">
        <v>71</v>
      </c>
      <c r="C7" s="32">
        <v>25850110.827234</v>
      </c>
      <c r="D7" s="32">
        <v>44615585.509999998</v>
      </c>
      <c r="E7" s="32">
        <f t="shared" si="0"/>
        <v>-18765474.682765998</v>
      </c>
      <c r="F7" s="33">
        <f>Estructura[[#This Row],[Presupuesto]]/$C$3</f>
        <v>1.6183509295118029E-2</v>
      </c>
      <c r="G7" s="33">
        <f>Estructura[[#This Row],[Ejecutado]]/$D$3</f>
        <v>2.0482202341699486E-2</v>
      </c>
      <c r="H7" s="33">
        <f>Estructura[[#This Row],[Diferencias]]/Estructura[[#This Row],[Presupuesto]]</f>
        <v>-0.72593401274689739</v>
      </c>
      <c r="I7" s="33">
        <f>Estructura[[#This Row],[% DESVIACIÓN]]*Estructura[[#This Row],[% EN PPTO]]</f>
        <v>-1.1748159842931745E-2</v>
      </c>
    </row>
    <row r="8" spans="1:13" x14ac:dyDescent="0.3">
      <c r="B8" s="34" t="s">
        <v>72</v>
      </c>
      <c r="C8" s="32">
        <v>11842320.60665</v>
      </c>
      <c r="D8" s="32">
        <v>19556876.16</v>
      </c>
      <c r="E8" s="32">
        <f t="shared" ref="E8:E16" si="1">C8-D8</f>
        <v>-7714555.5533499997</v>
      </c>
      <c r="F8" s="33">
        <f>Estructura[[#This Row],[Presupuesto]]/$C$3</f>
        <v>7.4139065358117427E-3</v>
      </c>
      <c r="G8" s="33">
        <f>Estructura[[#This Row],[Ejecutado]]/$D$3</f>
        <v>8.978205488100046E-3</v>
      </c>
      <c r="H8" s="33">
        <f>Estructura[[#This Row],[Diferencias]]/Estructura[[#This Row],[Presupuesto]]</f>
        <v>-0.65143951169654424</v>
      </c>
      <c r="I8" s="33">
        <f>Estructura[[#This Row],[% DESVIACIÓN]]*Estructura[[#This Row],[% EN PPTO]]</f>
        <v>-4.8297116534530195E-3</v>
      </c>
    </row>
    <row r="9" spans="1:13" x14ac:dyDescent="0.3">
      <c r="B9" s="34" t="s">
        <v>73</v>
      </c>
      <c r="C9" s="32">
        <v>109198507.50018598</v>
      </c>
      <c r="D9" s="32">
        <v>146005297.47</v>
      </c>
      <c r="E9" s="32">
        <f t="shared" si="1"/>
        <v>-36806789.969814017</v>
      </c>
      <c r="F9" s="33">
        <f>Estructura[[#This Row],[Presupuesto]]/$C$3</f>
        <v>6.8363925901642655E-2</v>
      </c>
      <c r="G9" s="33">
        <f>Estructura[[#This Row],[Ejecutado]]/$D$3</f>
        <v>6.7028371622967514E-2</v>
      </c>
      <c r="H9" s="33">
        <f>Estructura[[#This Row],[Diferencias]]/Estructura[[#This Row],[Presupuesto]]</f>
        <v>-0.33706312304452812</v>
      </c>
      <c r="I9" s="33">
        <f>Estructura[[#This Row],[% DESVIACIÓN]]*Estructura[[#This Row],[% EN PPTO]]</f>
        <v>-2.3042958367992382E-2</v>
      </c>
    </row>
    <row r="10" spans="1:13" x14ac:dyDescent="0.3">
      <c r="B10" s="34" t="s">
        <v>74</v>
      </c>
      <c r="C10" s="32">
        <v>26195038.664935999</v>
      </c>
      <c r="D10" s="32">
        <v>30459192.199999999</v>
      </c>
      <c r="E10" s="32">
        <f t="shared" si="1"/>
        <v>-4264153.5350640006</v>
      </c>
      <c r="F10" s="33">
        <f>Estructura[[#This Row],[Presupuesto]]/$C$3</f>
        <v>1.6399452000544046E-2</v>
      </c>
      <c r="G10" s="33">
        <f>Estructura[[#This Row],[Ejecutado]]/$D$3</f>
        <v>1.3983260124766988E-2</v>
      </c>
      <c r="H10" s="33">
        <f>Estructura[[#This Row],[Diferencias]]/Estructura[[#This Row],[Presupuesto]]</f>
        <v>-0.16278477728577992</v>
      </c>
      <c r="I10" s="33">
        <f>Estructura[[#This Row],[% DESVIACIÓN]]*Estructura[[#This Row],[% EN PPTO]]</f>
        <v>-2.6695811415174005E-3</v>
      </c>
    </row>
    <row r="11" spans="1:13" x14ac:dyDescent="0.3">
      <c r="B11" s="34" t="s">
        <v>75</v>
      </c>
      <c r="C11" s="32">
        <v>11842320.60665</v>
      </c>
      <c r="D11" s="32">
        <v>19907932.52</v>
      </c>
      <c r="E11" s="32">
        <f t="shared" si="1"/>
        <v>-8065611.9133499991</v>
      </c>
      <c r="F11" s="33">
        <f>Estructura[[#This Row],[Presupuesto]]/$C$3</f>
        <v>7.4139065358117427E-3</v>
      </c>
      <c r="G11" s="33">
        <f>Estructura[[#This Row],[Ejecutado]]/$D$3</f>
        <v>9.1393690661785813E-3</v>
      </c>
      <c r="H11" s="33">
        <f>Estructura[[#This Row],[Diferencias]]/Estructura[[#This Row],[Presupuesto]]</f>
        <v>-0.68108373191828564</v>
      </c>
      <c r="I11" s="33">
        <f>Estructura[[#This Row],[% DESVIACIÓN]]*Estructura[[#This Row],[% EN PPTO]]</f>
        <v>-5.0494911315040305E-3</v>
      </c>
    </row>
    <row r="12" spans="1:13" x14ac:dyDescent="0.3">
      <c r="B12" s="34" t="s">
        <v>9</v>
      </c>
      <c r="C12" s="32">
        <v>61676041.576803997</v>
      </c>
      <c r="D12" s="32">
        <v>16153140.800000001</v>
      </c>
      <c r="E12" s="32">
        <f t="shared" si="1"/>
        <v>45522900.776804</v>
      </c>
      <c r="F12" s="33">
        <f>Estructura[[#This Row],[Presupuesto]]/$C$3</f>
        <v>3.8612398949281229E-2</v>
      </c>
      <c r="G12" s="33">
        <f>Estructura[[#This Row],[Ejecutado]]/$D$3</f>
        <v>7.415612605720605E-3</v>
      </c>
      <c r="H12" s="33">
        <f>Estructura[[#This Row],[Diferencias]]/Estructura[[#This Row],[Presupuesto]]</f>
        <v>0.73809699217021252</v>
      </c>
      <c r="I12" s="33">
        <f>Estructura[[#This Row],[% DESVIACIÓN]]*Estructura[[#This Row],[% EN PPTO]]</f>
        <v>2.8499695524940749E-2</v>
      </c>
    </row>
    <row r="13" spans="1:13" x14ac:dyDescent="0.3">
      <c r="B13" s="34" t="s">
        <v>76</v>
      </c>
      <c r="C13" s="32">
        <v>982700.39679999999</v>
      </c>
      <c r="D13" s="32">
        <v>1239566.44</v>
      </c>
      <c r="E13" s="32">
        <f t="shared" si="1"/>
        <v>-256866.04319999996</v>
      </c>
      <c r="F13" s="33">
        <f>Estructura[[#This Row],[Presupuesto]]/$C$3</f>
        <v>6.1522138578895514E-4</v>
      </c>
      <c r="G13" s="33">
        <f>Estructura[[#This Row],[Ejecutado]]/$D$3</f>
        <v>5.6906236575937066E-4</v>
      </c>
      <c r="H13" s="33">
        <f>Estructura[[#This Row],[Diferencias]]/Estructura[[#This Row],[Presupuesto]]</f>
        <v>-0.2613879510341518</v>
      </c>
      <c r="I13" s="33">
        <f>Estructura[[#This Row],[% DESVIACIÓN]]*Estructura[[#This Row],[% EN PPTO]]</f>
        <v>-1.6081145746376643E-4</v>
      </c>
    </row>
    <row r="14" spans="1:13" x14ac:dyDescent="0.3">
      <c r="B14" s="34" t="s">
        <v>10</v>
      </c>
      <c r="C14" s="32">
        <v>5896202.3807999995</v>
      </c>
      <c r="D14" s="32">
        <v>0</v>
      </c>
      <c r="E14" s="32">
        <f t="shared" si="1"/>
        <v>5896202.3807999995</v>
      </c>
      <c r="F14" s="33">
        <f>Estructura[[#This Row],[Presupuesto]]/$C$3</f>
        <v>3.6913283147337306E-3</v>
      </c>
      <c r="G14" s="33">
        <f>Estructura[[#This Row],[Ejecutado]]/$D$3</f>
        <v>0</v>
      </c>
      <c r="H14" s="33">
        <f>Estructura[[#This Row],[Diferencias]]/Estructura[[#This Row],[Presupuesto]]</f>
        <v>1</v>
      </c>
      <c r="I14" s="33">
        <f>Estructura[[#This Row],[% DESVIACIÓN]]*Estructura[[#This Row],[% EN PPTO]]</f>
        <v>3.6913283147337306E-3</v>
      </c>
    </row>
    <row r="15" spans="1:13" x14ac:dyDescent="0.3">
      <c r="B15" s="34" t="s">
        <v>11</v>
      </c>
      <c r="C15" s="32">
        <v>2380771.0022280002</v>
      </c>
      <c r="D15" s="32">
        <v>2975000.01</v>
      </c>
      <c r="E15" s="32">
        <f t="shared" si="1"/>
        <v>-594229.00777199958</v>
      </c>
      <c r="F15" s="33">
        <f>Estructura[[#This Row],[Presupuesto]]/$C$3</f>
        <v>1.4904860525206108E-3</v>
      </c>
      <c r="G15" s="33">
        <f>Estructura[[#This Row],[Ejecutado]]/$D$3</f>
        <v>1.365768295424932E-3</v>
      </c>
      <c r="H15" s="33">
        <f>Estructura[[#This Row],[Diferencias]]/Estructura[[#This Row],[Presupuesto]]</f>
        <v>-0.24959519719280074</v>
      </c>
      <c r="I15" s="33">
        <f>Estructura[[#This Row],[% DESVIACIÓN]]*Estructura[[#This Row],[% EN PPTO]]</f>
        <v>-3.72018160192001E-4</v>
      </c>
    </row>
    <row r="16" spans="1:13" x14ac:dyDescent="0.3">
      <c r="B16" s="34" t="s">
        <v>12</v>
      </c>
      <c r="C16" s="32">
        <v>6619717.3432160001</v>
      </c>
      <c r="D16" s="32">
        <v>5664242.0800000001</v>
      </c>
      <c r="E16" s="32">
        <f t="shared" si="1"/>
        <v>955475.26321600005</v>
      </c>
      <c r="F16" s="33">
        <f>Estructura[[#This Row],[Presupuesto]]/$C$3</f>
        <v>4.144286183954177E-3</v>
      </c>
      <c r="G16" s="33">
        <f>Estructura[[#This Row],[Ejecutado]]/$D$3</f>
        <v>2.6003503275537037E-3</v>
      </c>
      <c r="H16" s="33">
        <f>Estructura[[#This Row],[Diferencias]]/Estructura[[#This Row],[Presupuesto]]</f>
        <v>0.14433777360527145</v>
      </c>
      <c r="I16" s="33">
        <f>Estructura[[#This Row],[% DESVIACIÓN]]*Estructura[[#This Row],[% EN PPTO]]</f>
        <v>5.9817704097503237E-4</v>
      </c>
    </row>
    <row r="17" spans="2:9" x14ac:dyDescent="0.3">
      <c r="B17" s="34" t="s">
        <v>13</v>
      </c>
      <c r="C17" s="32">
        <v>1313870.4273719999</v>
      </c>
      <c r="D17" s="32">
        <v>1070065.26</v>
      </c>
      <c r="E17" s="32">
        <f t="shared" si="0"/>
        <v>243805.16737199994</v>
      </c>
      <c r="F17" s="33">
        <f>Estructura[[#This Row],[Presupuesto]]/$C$3</f>
        <v>8.2255099082802013E-4</v>
      </c>
      <c r="G17" s="33">
        <f>Estructura[[#This Row],[Ejecutado]]/$D$3</f>
        <v>4.9124746259870998E-4</v>
      </c>
      <c r="H17" s="33">
        <f>Estructura[[#This Row],[Diferencias]]/Estructura[[#This Row],[Presupuesto]]</f>
        <v>0.18556256560219439</v>
      </c>
      <c r="I17" s="33">
        <f>Estructura[[#This Row],[% DESVIACIÓN]]*Estructura[[#This Row],[% EN PPTO]]</f>
        <v>1.5263467219667448E-4</v>
      </c>
    </row>
    <row r="18" spans="2:9" x14ac:dyDescent="0.3">
      <c r="B18" s="34" t="s">
        <v>77</v>
      </c>
      <c r="C18" s="32">
        <v>8016796.2734620003</v>
      </c>
      <c r="D18" s="32">
        <v>3787141.64</v>
      </c>
      <c r="E18" s="32">
        <f t="shared" si="0"/>
        <v>4229654.6334620006</v>
      </c>
      <c r="F18" s="33">
        <f>Estructura[[#This Row],[Presupuesto]]/$C$3</f>
        <v>5.0189300106193088E-3</v>
      </c>
      <c r="G18" s="33">
        <f>Estructura[[#This Row],[Ejecutado]]/$D$3</f>
        <v>1.738607719263699E-3</v>
      </c>
      <c r="H18" s="33">
        <f>Estructura[[#This Row],[Diferencias]]/Estructura[[#This Row],[Presupuesto]]</f>
        <v>0.52759911680223504</v>
      </c>
      <c r="I18" s="33">
        <f>Estructura[[#This Row],[% DESVIACIÓN]]*Estructura[[#This Row],[% EN PPTO]]</f>
        <v>2.6479830408949793E-3</v>
      </c>
    </row>
    <row r="19" spans="2:9" x14ac:dyDescent="0.3">
      <c r="B19" s="34" t="s">
        <v>14</v>
      </c>
      <c r="C19" s="32">
        <v>16698506.539927999</v>
      </c>
      <c r="D19" s="32">
        <v>8975465.1999999993</v>
      </c>
      <c r="E19" s="32">
        <f t="shared" si="0"/>
        <v>7723041.3399279993</v>
      </c>
      <c r="F19" s="33">
        <f>Estructura[[#This Row],[Presupuesto]]/$C$3</f>
        <v>1.0454130646078552E-2</v>
      </c>
      <c r="G19" s="33">
        <f>Estructura[[#This Row],[Ejecutado]]/$D$3</f>
        <v>4.1204725262672512E-3</v>
      </c>
      <c r="H19" s="33">
        <f>Estructura[[#This Row],[Diferencias]]/Estructura[[#This Row],[Presupuesto]]</f>
        <v>0.46249892596450726</v>
      </c>
      <c r="I19" s="33">
        <f>Estructura[[#This Row],[% DESVIACIÓN]]*Estructura[[#This Row],[% EN PPTO]]</f>
        <v>4.8350241957039707E-3</v>
      </c>
    </row>
    <row r="20" spans="2:9" x14ac:dyDescent="0.3">
      <c r="B20" s="34" t="s">
        <v>15</v>
      </c>
      <c r="C20" s="32">
        <v>148566621.53545401</v>
      </c>
      <c r="D20" s="32">
        <v>208704513.78999999</v>
      </c>
      <c r="E20" s="32">
        <f t="shared" si="0"/>
        <v>-60137892.254545987</v>
      </c>
      <c r="F20" s="33">
        <f>Estructura[[#This Row],[Presupuesto]]/$C$3</f>
        <v>9.301040589854094E-2</v>
      </c>
      <c r="G20" s="33">
        <f>Estructura[[#This Row],[Ejecutado]]/$D$3</f>
        <v>9.5812439357422896E-2</v>
      </c>
      <c r="H20" s="33">
        <f>Estructura[[#This Row],[Diferencias]]/Estructura[[#This Row],[Presupuesto]]</f>
        <v>-0.40478737170579498</v>
      </c>
      <c r="I20" s="33">
        <f>Estructura[[#This Row],[% DESVIACIÓN]]*Estructura[[#This Row],[% EN PPTO]]</f>
        <v>-3.764943774495956E-2</v>
      </c>
    </row>
    <row r="21" spans="2:9" x14ac:dyDescent="0.3">
      <c r="B21" s="34" t="s">
        <v>16</v>
      </c>
      <c r="C21" s="32">
        <v>13795479.275127999</v>
      </c>
      <c r="D21" s="32">
        <v>16854802.539999999</v>
      </c>
      <c r="E21" s="32">
        <f t="shared" si="0"/>
        <v>-3059323.2648719996</v>
      </c>
      <c r="F21" s="33">
        <f>Estructura[[#This Row],[Presupuesto]]/$C$3</f>
        <v>8.6366851025037241E-3</v>
      </c>
      <c r="G21" s="33">
        <f>Estructura[[#This Row],[Ejecutado]]/$D$3</f>
        <v>7.7377327251772392E-3</v>
      </c>
      <c r="H21" s="33">
        <f>Estructura[[#This Row],[Diferencias]]/Estructura[[#This Row],[Presupuesto]]</f>
        <v>-0.22176273863769869</v>
      </c>
      <c r="I21" s="33">
        <f>Estructura[[#This Row],[% DESVIACIÓN]]*Estructura[[#This Row],[% EN PPTO]]</f>
        <v>-1.9152949410826392E-3</v>
      </c>
    </row>
    <row r="22" spans="2:9" x14ac:dyDescent="0.3">
      <c r="B22" s="34" t="s">
        <v>78</v>
      </c>
      <c r="C22" s="32">
        <v>2393227.7962119998</v>
      </c>
      <c r="D22" s="32">
        <v>1857112.55</v>
      </c>
      <c r="E22" s="32">
        <f t="shared" si="0"/>
        <v>536115.24621199979</v>
      </c>
      <c r="F22" s="33">
        <f>Estructura[[#This Row],[Presupuesto]]/$C$3</f>
        <v>1.4982846512413188E-3</v>
      </c>
      <c r="G22" s="33">
        <f>Estructura[[#This Row],[Ejecutado]]/$D$3</f>
        <v>8.5256653220170883E-4</v>
      </c>
      <c r="H22" s="33">
        <f>Estructura[[#This Row],[Diferencias]]/Estructura[[#This Row],[Presupuesto]]</f>
        <v>0.22401346293092653</v>
      </c>
      <c r="I22" s="33">
        <f>Estructura[[#This Row],[% DESVIACIÓN]]*Estructura[[#This Row],[% EN PPTO]]</f>
        <v>3.3563593318082334E-4</v>
      </c>
    </row>
    <row r="23" spans="2:9" x14ac:dyDescent="0.3">
      <c r="B23" s="34" t="s">
        <v>17</v>
      </c>
      <c r="C23" s="32">
        <v>291908980.23598999</v>
      </c>
      <c r="D23" s="32">
        <v>399661270.29000002</v>
      </c>
      <c r="E23" s="32">
        <f t="shared" si="0"/>
        <v>-107752290.05401003</v>
      </c>
      <c r="F23" s="33">
        <f>Estructura[[#This Row],[Presupuesto]]/$C$3</f>
        <v>0.18275015246745291</v>
      </c>
      <c r="G23" s="33">
        <f>Estructura[[#This Row],[Ejecutado]]/$D$3</f>
        <v>0.18347720673497961</v>
      </c>
      <c r="H23" s="33">
        <f>Estructura[[#This Row],[Diferencias]]/Estructura[[#This Row],[Presupuesto]]</f>
        <v>-0.36912975396268766</v>
      </c>
      <c r="I23" s="33">
        <f>Estructura[[#This Row],[% DESVIACIÓN]]*Estructura[[#This Row],[% EN PPTO]]</f>
        <v>-6.7458518816954555E-2</v>
      </c>
    </row>
    <row r="24" spans="2:9" x14ac:dyDescent="0.3">
      <c r="B24" s="34" t="s">
        <v>18</v>
      </c>
      <c r="C24" s="32">
        <v>25589638.694635998</v>
      </c>
      <c r="D24" s="32">
        <v>21849100.09</v>
      </c>
      <c r="E24" s="32">
        <f t="shared" si="0"/>
        <v>3740538.6046359986</v>
      </c>
      <c r="F24" s="33">
        <f>Estructura[[#This Row],[Presupuesto]]/$C$3</f>
        <v>1.602044023877271E-2</v>
      </c>
      <c r="G24" s="33">
        <f>Estructura[[#This Row],[Ejecutado]]/$D$3</f>
        <v>1.0030523726447999E-2</v>
      </c>
      <c r="H24" s="33">
        <f>Estructura[[#This Row],[Diferencias]]/Estructura[[#This Row],[Presupuesto]]</f>
        <v>0.14617395146810244</v>
      </c>
      <c r="I24" s="33">
        <f>Estructura[[#This Row],[% DESVIACIÓN]]*Estructura[[#This Row],[% EN PPTO]]</f>
        <v>2.3417710539599978E-3</v>
      </c>
    </row>
    <row r="25" spans="2:9" x14ac:dyDescent="0.3">
      <c r="B25" s="34" t="s">
        <v>79</v>
      </c>
      <c r="C25" s="32">
        <v>4487409.0015420001</v>
      </c>
      <c r="D25" s="32">
        <v>5929937.0300000003</v>
      </c>
      <c r="E25" s="32">
        <f t="shared" si="0"/>
        <v>-1442528.0284580002</v>
      </c>
      <c r="F25" s="33">
        <f>Estructura[[#This Row],[Presupuesto]]/$C$3</f>
        <v>2.8093506357791476E-3</v>
      </c>
      <c r="G25" s="33">
        <f>Estructura[[#This Row],[Ejecutado]]/$D$3</f>
        <v>2.7223260377200083E-3</v>
      </c>
      <c r="H25" s="33">
        <f>Estructura[[#This Row],[Diferencias]]/Estructura[[#This Row],[Presupuesto]]</f>
        <v>-0.3214612325202153</v>
      </c>
      <c r="I25" s="33">
        <f>Estructura[[#This Row],[% DESVIACIÓN]]*Estructura[[#This Row],[% EN PPTO]]</f>
        <v>-9.0309731795901529E-4</v>
      </c>
    </row>
    <row r="26" spans="2:9" x14ac:dyDescent="0.3">
      <c r="B26" s="34" t="s">
        <v>80</v>
      </c>
      <c r="C26" s="32">
        <v>135174775.783766</v>
      </c>
      <c r="D26" s="32">
        <v>212355595.40000001</v>
      </c>
      <c r="E26" s="32">
        <f t="shared" si="0"/>
        <v>-77180819.616234004</v>
      </c>
      <c r="F26" s="33">
        <f>Estructura[[#This Row],[Presupuesto]]/$C$3</f>
        <v>8.4626416303691693E-2</v>
      </c>
      <c r="G26" s="33">
        <f>Estructura[[#This Row],[Ejecutado]]/$D$3</f>
        <v>9.7488584396140748E-2</v>
      </c>
      <c r="H26" s="33">
        <f>Estructura[[#This Row],[Diferencias]]/Estructura[[#This Row],[Presupuesto]]</f>
        <v>-0.57097057619460934</v>
      </c>
      <c r="I26" s="33">
        <f>Estructura[[#This Row],[% DESVIACIÓN]]*Estructura[[#This Row],[% EN PPTO]]</f>
        <v>-4.8319193678203726E-2</v>
      </c>
    </row>
    <row r="27" spans="2:9" x14ac:dyDescent="0.3">
      <c r="B27" s="34" t="s">
        <v>81</v>
      </c>
      <c r="C27" s="32">
        <v>5777195.5715699997</v>
      </c>
      <c r="D27" s="32">
        <v>12066735.220000001</v>
      </c>
      <c r="E27" s="32">
        <f t="shared" si="0"/>
        <v>-6289539.648430001</v>
      </c>
      <c r="F27" s="33">
        <f>Estructura[[#This Row],[Presupuesto]]/$C$3</f>
        <v>3.6168238835447165E-3</v>
      </c>
      <c r="G27" s="33">
        <f>Estructura[[#This Row],[Ejecutado]]/$D$3</f>
        <v>5.5396182646612474E-3</v>
      </c>
      <c r="H27" s="33">
        <f>Estructura[[#This Row],[Diferencias]]/Estructura[[#This Row],[Presupuesto]]</f>
        <v>-1.0886838727394454</v>
      </c>
      <c r="I27" s="33">
        <f>Estructura[[#This Row],[% DESVIACIÓN]]*Estructura[[#This Row],[% EN PPTO]]</f>
        <v>-3.9375778325539826E-3</v>
      </c>
    </row>
    <row r="28" spans="2:9" x14ac:dyDescent="0.3">
      <c r="B28" s="34" t="s">
        <v>82</v>
      </c>
      <c r="C28" s="32">
        <v>77533027.154108003</v>
      </c>
      <c r="D28" s="32">
        <v>120929275.86</v>
      </c>
      <c r="E28" s="32">
        <f t="shared" si="0"/>
        <v>-43396248.705891997</v>
      </c>
      <c r="F28" s="33">
        <f>Estructura[[#This Row],[Presupuesto]]/$C$3</f>
        <v>4.8539693853274134E-2</v>
      </c>
      <c r="G28" s="33">
        <f>Estructura[[#This Row],[Ejecutado]]/$D$3</f>
        <v>5.5516427026258593E-2</v>
      </c>
      <c r="H28" s="33">
        <f>Estructura[[#This Row],[Diferencias]]/Estructura[[#This Row],[Presupuesto]]</f>
        <v>-0.55971307065872367</v>
      </c>
      <c r="I28" s="33">
        <f>Estructura[[#This Row],[% DESVIACIÓN]]*Estructura[[#This Row],[% EN PPTO]]</f>
        <v>-2.7168301095450442E-2</v>
      </c>
    </row>
    <row r="29" spans="2:9" x14ac:dyDescent="0.3">
      <c r="B29" s="34" t="s">
        <v>19</v>
      </c>
      <c r="C29" s="32">
        <v>278987708.80299401</v>
      </c>
      <c r="D29" s="32">
        <v>377652331.38</v>
      </c>
      <c r="E29" s="32">
        <f t="shared" si="0"/>
        <v>-98664622.577005982</v>
      </c>
      <c r="F29" s="33">
        <f>Estructura[[#This Row],[Presupuesto]]/$C$3</f>
        <v>0.17466076678790191</v>
      </c>
      <c r="G29" s="33">
        <f>Estructura[[#This Row],[Ejecutado]]/$D$3</f>
        <v>0.17337330391878358</v>
      </c>
      <c r="H29" s="33">
        <f>Estructura[[#This Row],[Diferencias]]/Estructura[[#This Row],[Presupuesto]]</f>
        <v>-0.35365222002191354</v>
      </c>
      <c r="I29" s="33">
        <f>Estructura[[#This Row],[% DESVIACIÓN]]*Estructura[[#This Row],[% EN PPTO]]</f>
        <v>-6.1769167925271214E-2</v>
      </c>
    </row>
    <row r="30" spans="2:9" x14ac:dyDescent="0.3">
      <c r="B30" s="34" t="s">
        <v>83</v>
      </c>
      <c r="C30" s="32">
        <v>6160674.4502800005</v>
      </c>
      <c r="D30" s="32">
        <v>7710357.6299999999</v>
      </c>
      <c r="E30" s="32">
        <f t="shared" si="0"/>
        <v>-1549683.1797199994</v>
      </c>
      <c r="F30" s="33">
        <f>Estructura[[#This Row],[Presupuesto]]/$C$3</f>
        <v>3.8569015389003161E-3</v>
      </c>
      <c r="G30" s="33">
        <f>Estructura[[#This Row],[Ejecutado]]/$D$3</f>
        <v>3.539684693124327E-3</v>
      </c>
      <c r="H30" s="33">
        <f>Estructura[[#This Row],[Diferencias]]/Estructura[[#This Row],[Presupuesto]]</f>
        <v>-0.25154440349458279</v>
      </c>
      <c r="I30" s="33">
        <f>Estructura[[#This Row],[% DESVIACIÓN]]*Estructura[[#This Row],[% EN PPTO]]</f>
        <v>-9.7018199694001847E-4</v>
      </c>
    </row>
    <row r="31" spans="2:9" x14ac:dyDescent="0.3">
      <c r="B31" s="34" t="s">
        <v>84</v>
      </c>
      <c r="C31" s="32">
        <v>15441960.627827998</v>
      </c>
      <c r="D31" s="32">
        <v>91888114.310000002</v>
      </c>
      <c r="E31" s="32">
        <f t="shared" si="0"/>
        <v>-76446153.682172</v>
      </c>
      <c r="F31" s="33">
        <f>Estructura[[#This Row],[Presupuesto]]/$C$3</f>
        <v>9.6674677731755487E-3</v>
      </c>
      <c r="G31" s="33">
        <f>Estructura[[#This Row],[Ejecutado]]/$D$3</f>
        <v>4.2184158934164176E-2</v>
      </c>
      <c r="H31" s="33">
        <f>Estructura[[#This Row],[Diferencias]]/Estructura[[#This Row],[Presupuesto]]</f>
        <v>-4.9505471179876075</v>
      </c>
      <c r="I31" s="33">
        <f>Estructura[[#This Row],[% DESVIACIÓN]]*Estructura[[#This Row],[% EN PPTO]]</f>
        <v>-4.7859254722732288E-2</v>
      </c>
    </row>
    <row r="32" spans="2:9" x14ac:dyDescent="0.3">
      <c r="B32" s="34" t="s">
        <v>20</v>
      </c>
      <c r="C32" s="32">
        <v>30334839.897127997</v>
      </c>
      <c r="D32" s="32">
        <v>25512073.82</v>
      </c>
      <c r="E32" s="32">
        <f t="shared" si="0"/>
        <v>4822766.0771279968</v>
      </c>
      <c r="F32" s="33">
        <f>Estructura[[#This Row],[Presupuesto]]/$C$3</f>
        <v>1.8991182154773679E-2</v>
      </c>
      <c r="G32" s="33">
        <f>Estructura[[#This Row],[Ejecutado]]/$D$3</f>
        <v>1.1712128220764758E-2</v>
      </c>
      <c r="H32" s="33">
        <f>Estructura[[#This Row],[Diferencias]]/Estructura[[#This Row],[Presupuesto]]</f>
        <v>0.15898439198898162</v>
      </c>
      <c r="I32" s="33">
        <f>Estructura[[#This Row],[% DESVIACIÓN]]*Estructura[[#This Row],[% EN PPTO]]</f>
        <v>3.0193015480286913E-3</v>
      </c>
    </row>
    <row r="33" spans="2:9" x14ac:dyDescent="0.3">
      <c r="B33" s="34" t="s">
        <v>21</v>
      </c>
      <c r="C33" s="32">
        <v>15601818.457718</v>
      </c>
      <c r="D33" s="32">
        <v>12194343.630000001</v>
      </c>
      <c r="E33" s="32">
        <f t="shared" si="0"/>
        <v>3407474.827717999</v>
      </c>
      <c r="F33" s="33">
        <f>Estructura[[#This Row],[Presupuesto]]/$C$3</f>
        <v>9.7675470607736774E-3</v>
      </c>
      <c r="G33" s="33">
        <f>Estructura[[#This Row],[Ejecutado]]/$D$3</f>
        <v>5.5982009604668807E-3</v>
      </c>
      <c r="H33" s="33">
        <f>Estructura[[#This Row],[Diferencias]]/Estructura[[#This Row],[Presupuesto]]</f>
        <v>0.21840241488211709</v>
      </c>
      <c r="I33" s="33">
        <f>Estructura[[#This Row],[% DESVIACIÓN]]*Estructura[[#This Row],[% EN PPTO]]</f>
        <v>2.1332558655476961E-3</v>
      </c>
    </row>
    <row r="34" spans="2:9" x14ac:dyDescent="0.3">
      <c r="B34" s="34" t="s">
        <v>85</v>
      </c>
      <c r="C34" s="32">
        <v>21338065.520633999</v>
      </c>
      <c r="D34" s="32">
        <v>27002416.449999999</v>
      </c>
      <c r="E34" s="32">
        <f t="shared" si="0"/>
        <v>-5664350.929366</v>
      </c>
      <c r="F34" s="33">
        <f>Estructura[[#This Row],[Presupuesto]]/$C$3</f>
        <v>1.3358735055371834E-2</v>
      </c>
      <c r="G34" s="33">
        <f>Estructura[[#This Row],[Ejecutado]]/$D$3</f>
        <v>1.2396317365817637E-2</v>
      </c>
      <c r="H34" s="33">
        <f>Estructura[[#This Row],[Diferencias]]/Estructura[[#This Row],[Presupuesto]]</f>
        <v>-0.26545756567710171</v>
      </c>
      <c r="I34" s="33">
        <f>Estructura[[#This Row],[% DESVIACIÓN]]*Estructura[[#This Row],[% EN PPTO]]</f>
        <v>-3.5461772883243698E-3</v>
      </c>
    </row>
    <row r="35" spans="2:9" x14ac:dyDescent="0.3">
      <c r="B35" s="34" t="s">
        <v>22</v>
      </c>
      <c r="C35" s="32">
        <v>13974814.884959999</v>
      </c>
      <c r="D35" s="32">
        <v>16718649.060000001</v>
      </c>
      <c r="E35" s="32">
        <f t="shared" si="0"/>
        <v>-2743834.175040001</v>
      </c>
      <c r="F35" s="33">
        <f>Estructura[[#This Row],[Presupuesto]]/$C$3</f>
        <v>8.7489584899587657E-3</v>
      </c>
      <c r="G35" s="33">
        <f>Estructura[[#This Row],[Ejecutado]]/$D$3</f>
        <v>7.6752271434391839E-3</v>
      </c>
      <c r="H35" s="33">
        <f>Estructura[[#This Row],[Diferencias]]/Estructura[[#This Row],[Presupuesto]]</f>
        <v>-0.19634136105752464</v>
      </c>
      <c r="I35" s="33">
        <f>Estructura[[#This Row],[% DESVIACIÓN]]*Estructura[[#This Row],[% EN PPTO]]</f>
        <v>-1.7177824177542897E-3</v>
      </c>
    </row>
    <row r="36" spans="2:9" x14ac:dyDescent="0.3">
      <c r="B36" s="34" t="s">
        <v>86</v>
      </c>
      <c r="C36" s="32">
        <v>3449377.6996560004</v>
      </c>
      <c r="D36" s="32">
        <v>6408750.46</v>
      </c>
      <c r="E36" s="32">
        <f t="shared" si="0"/>
        <v>-2959372.7603439996</v>
      </c>
      <c r="F36" s="33">
        <f>Estructura[[#This Row],[Presupuesto]]/$C$3</f>
        <v>2.1594892353786039E-3</v>
      </c>
      <c r="G36" s="33">
        <f>Estructura[[#This Row],[Ejecutado]]/$D$3</f>
        <v>2.9421405587013593E-3</v>
      </c>
      <c r="H36" s="33">
        <f>Estructura[[#This Row],[Diferencias]]/Estructura[[#This Row],[Presupuesto]]</f>
        <v>-0.85794395917824018</v>
      </c>
      <c r="I36" s="33">
        <f>Estructura[[#This Row],[% DESVIACIÓN]]*Estructura[[#This Row],[% EN PPTO]]</f>
        <v>-1.8527207444035099E-3</v>
      </c>
    </row>
    <row r="37" spans="2:9" x14ac:dyDescent="0.3">
      <c r="B37" s="34" t="s">
        <v>23</v>
      </c>
      <c r="C37" s="32">
        <v>2217368.4786399999</v>
      </c>
      <c r="D37" s="32">
        <v>2217293.6800000002</v>
      </c>
      <c r="E37" s="32">
        <f t="shared" si="0"/>
        <v>74.798639999702573</v>
      </c>
      <c r="F37" s="33">
        <f>Estructura[[#This Row],[Presupuesto]]/$C$3</f>
        <v>1.3881876029315223E-3</v>
      </c>
      <c r="G37" s="33">
        <f>Estructura[[#This Row],[Ejecutado]]/$D$3</f>
        <v>1.0179191259196249E-3</v>
      </c>
      <c r="H37" s="33">
        <f>Estructura[[#This Row],[Diferencias]]/Estructura[[#This Row],[Presupuesto]]</f>
        <v>3.3733067246261006E-5</v>
      </c>
      <c r="I37" s="33">
        <f>Estructura[[#This Row],[% DESVIACIÓN]]*Estructura[[#This Row],[% EN PPTO]]</f>
        <v>4.6827825760114914E-8</v>
      </c>
    </row>
    <row r="38" spans="2:9" x14ac:dyDescent="0.3">
      <c r="B38" s="34" t="s">
        <v>87</v>
      </c>
      <c r="C38" s="32">
        <v>208115.39479200001</v>
      </c>
      <c r="D38" s="32">
        <v>384132.22</v>
      </c>
      <c r="E38" s="32">
        <f t="shared" si="0"/>
        <v>-176016.82520799997</v>
      </c>
      <c r="F38" s="33">
        <f>Estructura[[#This Row],[Presupuesto]]/$C$3</f>
        <v>1.3029102461429854E-4</v>
      </c>
      <c r="G38" s="33">
        <f>Estructura[[#This Row],[Ejecutado]]/$D$3</f>
        <v>1.7634810271049207E-4</v>
      </c>
      <c r="H38" s="33">
        <f>Estructura[[#This Row],[Diferencias]]/Estructura[[#This Row],[Presupuesto]]</f>
        <v>-0.8457655205369079</v>
      </c>
      <c r="I38" s="33">
        <f>Estructura[[#This Row],[% DESVIACIÓN]]*Estructura[[#This Row],[% EN PPTO]]</f>
        <v>-1.1019565625419928E-4</v>
      </c>
    </row>
    <row r="39" spans="2:9" x14ac:dyDescent="0.3">
      <c r="B39" s="34" t="s">
        <v>88</v>
      </c>
      <c r="C39" s="32">
        <v>198525.33523199998</v>
      </c>
      <c r="D39" s="32">
        <v>0</v>
      </c>
      <c r="E39" s="32">
        <f t="shared" si="0"/>
        <v>198525.33523199998</v>
      </c>
      <c r="F39" s="33">
        <f>Estructura[[#This Row],[Presupuesto]]/$C$3</f>
        <v>1.2428715023761748E-4</v>
      </c>
      <c r="G39" s="33">
        <f>Estructura[[#This Row],[Ejecutado]]/$D$3</f>
        <v>0</v>
      </c>
      <c r="H39" s="33">
        <f>Estructura[[#This Row],[Diferencias]]/Estructura[[#This Row],[Presupuesto]]</f>
        <v>1</v>
      </c>
      <c r="I39" s="33">
        <f>Estructura[[#This Row],[% DESVIACIÓN]]*Estructura[[#This Row],[% EN PPTO]]</f>
        <v>1.2428715023761748E-4</v>
      </c>
    </row>
    <row r="40" spans="2:9" x14ac:dyDescent="0.3">
      <c r="B40" s="34" t="s">
        <v>24</v>
      </c>
      <c r="C40" s="32">
        <v>3518060.2473300002</v>
      </c>
      <c r="D40" s="32">
        <v>8175236.71</v>
      </c>
      <c r="E40" s="32">
        <f t="shared" si="0"/>
        <v>-4657176.4626700003</v>
      </c>
      <c r="F40" s="33">
        <f>Estructura[[#This Row],[Presupuesto]]/$C$3</f>
        <v>2.2024880703206784E-3</v>
      </c>
      <c r="G40" s="33">
        <f>Estructura[[#This Row],[Ejecutado]]/$D$3</f>
        <v>3.7531022079263891E-3</v>
      </c>
      <c r="H40" s="33">
        <f>Estructura[[#This Row],[Diferencias]]/Estructura[[#This Row],[Presupuesto]]</f>
        <v>-1.3237909914148065</v>
      </c>
      <c r="I40" s="33">
        <f>Estructura[[#This Row],[% DESVIACIÓN]]*Estructura[[#This Row],[% EN PPTO]]</f>
        <v>-2.9156338661890948E-3</v>
      </c>
    </row>
    <row r="41" spans="2:9" x14ac:dyDescent="0.3">
      <c r="B41" s="34" t="s">
        <v>89</v>
      </c>
      <c r="C41" s="32">
        <v>13603078.305600001</v>
      </c>
      <c r="D41" s="32">
        <v>6712947.0999999996</v>
      </c>
      <c r="E41" s="32">
        <f t="shared" si="0"/>
        <v>6890131.2056000009</v>
      </c>
      <c r="F41" s="33">
        <f>Estructura[[#This Row],[Presupuesto]]/$C$3</f>
        <v>8.5162321226478054E-3</v>
      </c>
      <c r="G41" s="33">
        <f>Estructura[[#This Row],[Ejecutado]]/$D$3</f>
        <v>3.0817916931854868E-3</v>
      </c>
      <c r="H41" s="33">
        <f>Estructura[[#This Row],[Diferencias]]/Estructura[[#This Row],[Presupuesto]]</f>
        <v>0.5065126474177194</v>
      </c>
      <c r="I41" s="33">
        <f>Estructura[[#This Row],[% DESVIACIÓN]]*Estructura[[#This Row],[% EN PPTO]]</f>
        <v>4.3135792784661639E-3</v>
      </c>
    </row>
    <row r="42" spans="2:9" x14ac:dyDescent="0.3">
      <c r="B42" s="34" t="s">
        <v>90</v>
      </c>
      <c r="C42" s="32">
        <v>10314363.615326</v>
      </c>
      <c r="D42" s="32">
        <v>20343410.16</v>
      </c>
      <c r="E42" s="32">
        <f t="shared" si="0"/>
        <v>-10029046.544674</v>
      </c>
      <c r="F42" s="33">
        <f>Estructura[[#This Row],[Presupuesto]]/$C$3</f>
        <v>6.4573262589650753E-3</v>
      </c>
      <c r="G42" s="33">
        <f>Estructura[[#This Row],[Ejecutado]]/$D$3</f>
        <v>9.3392889156169931E-3</v>
      </c>
      <c r="H42" s="33">
        <f>Estructura[[#This Row],[Diferencias]]/Estructura[[#This Row],[Presupuesto]]</f>
        <v>-0.97233788905521512</v>
      </c>
      <c r="I42" s="33">
        <f>Estructura[[#This Row],[% DESVIACIÓN]]*Estructura[[#This Row],[% EN PPTO]]</f>
        <v>-6.278702983582911E-3</v>
      </c>
    </row>
    <row r="43" spans="2:9" x14ac:dyDescent="0.3">
      <c r="B43" s="34" t="s">
        <v>91</v>
      </c>
      <c r="C43" s="32">
        <v>871964.03559600003</v>
      </c>
      <c r="D43" s="32">
        <v>999441.95</v>
      </c>
      <c r="E43" s="32">
        <f t="shared" si="0"/>
        <v>-127477.91440399992</v>
      </c>
      <c r="F43" s="33">
        <f>Estructura[[#This Row],[Presupuesto]]/$C$3</f>
        <v>5.4589468375545991E-4</v>
      </c>
      <c r="G43" s="33">
        <f>Estructura[[#This Row],[Ejecutado]]/$D$3</f>
        <v>4.5882558784518128E-4</v>
      </c>
      <c r="H43" s="33">
        <f>Estructura[[#This Row],[Diferencias]]/Estructura[[#This Row],[Presupuesto]]</f>
        <v>-0.14619629847103374</v>
      </c>
      <c r="I43" s="33">
        <f>Estructura[[#This Row],[% DESVIACIÓN]]*Estructura[[#This Row],[% EN PPTO]]</f>
        <v>-7.9807782120063799E-5</v>
      </c>
    </row>
    <row r="44" spans="2:9" x14ac:dyDescent="0.3">
      <c r="B44" s="34" t="s">
        <v>92</v>
      </c>
      <c r="C44" s="32">
        <v>26138.21544</v>
      </c>
      <c r="D44" s="32">
        <v>16939</v>
      </c>
      <c r="E44" s="32">
        <f t="shared" si="0"/>
        <v>9199.2154399999999</v>
      </c>
      <c r="F44" s="33">
        <f>Estructura[[#This Row],[Presupuesto]]/$C$3</f>
        <v>1.6363877716353298E-5</v>
      </c>
      <c r="G44" s="33">
        <f>Estructura[[#This Row],[Ejecutado]]/$D$3</f>
        <v>7.7763862448534664E-6</v>
      </c>
      <c r="H44" s="33">
        <f>Estructura[[#This Row],[Diferencias]]/Estructura[[#This Row],[Presupuesto]]</f>
        <v>0.35194504617641947</v>
      </c>
      <c r="I44" s="33">
        <f>Estructura[[#This Row],[% DESVIACIÓN]]*Estructura[[#This Row],[% EN PPTO]]</f>
        <v>5.7591856985072434E-6</v>
      </c>
    </row>
    <row r="45" spans="2:9" x14ac:dyDescent="0.3">
      <c r="B45" s="34" t="s">
        <v>93</v>
      </c>
      <c r="C45" s="32">
        <v>1693402.9832659999</v>
      </c>
      <c r="D45" s="32">
        <v>1917197.02</v>
      </c>
      <c r="E45" s="32">
        <f t="shared" si="0"/>
        <v>-223794.03673400008</v>
      </c>
      <c r="F45" s="33">
        <f>Estructura[[#This Row],[Presupuesto]]/$C$3</f>
        <v>1.0601580435467056E-3</v>
      </c>
      <c r="G45" s="33">
        <f>Estructura[[#This Row],[Ejecutado]]/$D$3</f>
        <v>8.80150217545431E-4</v>
      </c>
      <c r="H45" s="33">
        <f>Estructura[[#This Row],[Diferencias]]/Estructura[[#This Row],[Presupuesto]]</f>
        <v>-0.13215639687983619</v>
      </c>
      <c r="I45" s="33">
        <f>Estructura[[#This Row],[% DESVIACIÓN]]*Estructura[[#This Row],[% EN PPTO]]</f>
        <v>-1.4010666715830907E-4</v>
      </c>
    </row>
    <row r="46" spans="2:9" x14ac:dyDescent="0.3">
      <c r="B46" s="34" t="s">
        <v>94</v>
      </c>
      <c r="C46" s="32">
        <v>780422.90371799993</v>
      </c>
      <c r="D46" s="32">
        <v>799112</v>
      </c>
      <c r="E46" s="32">
        <f t="shared" si="0"/>
        <v>-18689.096282000071</v>
      </c>
      <c r="F46" s="33">
        <f>Estructura[[#This Row],[Presupuesto]]/$C$3</f>
        <v>4.8858519024750659E-4</v>
      </c>
      <c r="G46" s="33">
        <f>Estructura[[#This Row],[Ejecutado]]/$D$3</f>
        <v>3.6685775812606074E-4</v>
      </c>
      <c r="H46" s="33">
        <f>Estructura[[#This Row],[Diferencias]]/Estructura[[#This Row],[Presupuesto]]</f>
        <v>-2.3947395947714573E-2</v>
      </c>
      <c r="I46" s="33">
        <f>Estructura[[#This Row],[% DESVIACIÓN]]*Estructura[[#This Row],[% EN PPTO]]</f>
        <v>-1.1700343005046493E-5</v>
      </c>
    </row>
    <row r="47" spans="2:9" x14ac:dyDescent="0.3">
      <c r="B47" s="34" t="s">
        <v>95</v>
      </c>
      <c r="C47" s="32">
        <v>1150402.9511579999</v>
      </c>
      <c r="D47" s="32">
        <v>1051006</v>
      </c>
      <c r="E47" s="32">
        <f t="shared" si="0"/>
        <v>99396.951157999923</v>
      </c>
      <c r="F47" s="33">
        <f>Estructura[[#This Row],[Presupuesto]]/$C$3</f>
        <v>7.2021187752829483E-4</v>
      </c>
      <c r="G47" s="33">
        <f>Estructura[[#This Row],[Ejecutado]]/$D$3</f>
        <v>4.8249770362231907E-4</v>
      </c>
      <c r="H47" s="33">
        <f>Estructura[[#This Row],[Diferencias]]/Estructura[[#This Row],[Presupuesto]]</f>
        <v>8.6401856895400503E-2</v>
      </c>
      <c r="I47" s="33">
        <f>Estructura[[#This Row],[% DESVIACIÓN]]*Estructura[[#This Row],[% EN PPTO]]</f>
        <v>6.2227643576567444E-5</v>
      </c>
    </row>
    <row r="48" spans="2:9" x14ac:dyDescent="0.3">
      <c r="B48" s="34" t="s">
        <v>96</v>
      </c>
      <c r="C48" s="32">
        <v>2642471.0693780002</v>
      </c>
      <c r="D48" s="32">
        <v>2097669</v>
      </c>
      <c r="E48" s="32">
        <f t="shared" si="0"/>
        <v>544802.06937800022</v>
      </c>
      <c r="F48" s="33">
        <f>Estructura[[#This Row],[Presupuesto]]/$C$3</f>
        <v>1.6543238595443657E-3</v>
      </c>
      <c r="G48" s="33">
        <f>Estructura[[#This Row],[Ejecutado]]/$D$3</f>
        <v>9.630016150809095E-4</v>
      </c>
      <c r="H48" s="33">
        <f>Estructura[[#This Row],[Diferencias]]/Estructura[[#This Row],[Presupuesto]]</f>
        <v>0.2061714414554551</v>
      </c>
      <c r="I48" s="33">
        <f>Estructura[[#This Row],[% DESVIACIÓN]]*Estructura[[#This Row],[% EN PPTO]]</f>
        <v>3.4107433475641369E-4</v>
      </c>
    </row>
    <row r="49" spans="2:9" x14ac:dyDescent="0.3">
      <c r="B49" s="34" t="s">
        <v>97</v>
      </c>
      <c r="C49" s="32">
        <v>1879971.665246</v>
      </c>
      <c r="D49" s="32">
        <v>1956172.24</v>
      </c>
      <c r="E49" s="32">
        <f t="shared" si="0"/>
        <v>-76200.574753999943</v>
      </c>
      <c r="F49" s="33">
        <f>Estructura[[#This Row],[Presupuesto]]/$C$3</f>
        <v>1.1769597090861923E-3</v>
      </c>
      <c r="G49" s="33">
        <f>Estructura[[#This Row],[Ejecutado]]/$D$3</f>
        <v>8.9804303085779522E-4</v>
      </c>
      <c r="H49" s="33">
        <f>Estructura[[#This Row],[Diferencias]]/Estructura[[#This Row],[Presupuesto]]</f>
        <v>-4.0532831511600927E-2</v>
      </c>
      <c r="I49" s="33">
        <f>Estructura[[#This Row],[% DESVIACIÓN]]*Estructura[[#This Row],[% EN PPTO]]</f>
        <v>-4.7705509584333475E-5</v>
      </c>
    </row>
    <row r="50" spans="2:9" x14ac:dyDescent="0.3">
      <c r="B50" s="34" t="s">
        <v>98</v>
      </c>
      <c r="C50" s="32">
        <v>234432.657118</v>
      </c>
      <c r="D50" s="32">
        <v>138969.60000000001</v>
      </c>
      <c r="E50" s="32">
        <f t="shared" si="0"/>
        <v>95463.057117999997</v>
      </c>
      <c r="F50" s="33">
        <f>Estructura[[#This Row],[Presupuesto]]/$C$3</f>
        <v>1.467669949620223E-4</v>
      </c>
      <c r="G50" s="33">
        <f>Estructura[[#This Row],[Ejecutado]]/$D$3</f>
        <v>6.3798411115932951E-5</v>
      </c>
      <c r="H50" s="33">
        <f>Estructura[[#This Row],[Diferencias]]/Estructura[[#This Row],[Presupuesto]]</f>
        <v>0.40720886881365403</v>
      </c>
      <c r="I50" s="33">
        <f>Estructura[[#This Row],[% DESVIACIÓN]]*Estructura[[#This Row],[% EN PPTO]]</f>
        <v>5.9764821997664358E-5</v>
      </c>
    </row>
    <row r="51" spans="2:9" x14ac:dyDescent="0.3">
      <c r="B51" s="34" t="s">
        <v>99</v>
      </c>
      <c r="C51" s="32">
        <v>0.01</v>
      </c>
      <c r="D51" s="32">
        <v>1017686.48</v>
      </c>
      <c r="E51" s="32">
        <f t="shared" si="0"/>
        <v>-1017686.47</v>
      </c>
      <c r="F51" s="33">
        <f>Estructura[[#This Row],[Presupuesto]]/$C$3</f>
        <v>6.2605183410154412E-12</v>
      </c>
      <c r="G51" s="33">
        <f>Estructura[[#This Row],[Ejecutado]]/$D$3</f>
        <v>4.6720131912423061E-4</v>
      </c>
      <c r="H51" s="33">
        <f>Estructura[[#This Row],[Diferencias]]/Estructura[[#This Row],[Presupuesto]]</f>
        <v>-101768647</v>
      </c>
      <c r="I51" s="33">
        <f>Estructura[[#This Row],[% DESVIACIÓN]]*Estructura[[#This Row],[% EN PPTO]]</f>
        <v>-6.3712448108382608E-4</v>
      </c>
    </row>
    <row r="52" spans="2:9" x14ac:dyDescent="0.3">
      <c r="B52" s="34" t="s">
        <v>100</v>
      </c>
      <c r="C52" s="32">
        <v>0.01</v>
      </c>
      <c r="D52" s="32">
        <v>10189042.439999999</v>
      </c>
      <c r="E52" s="32">
        <f t="shared" si="0"/>
        <v>-10189042.43</v>
      </c>
      <c r="F52" s="33">
        <f>Estructura[[#This Row],[Presupuesto]]/$C$3</f>
        <v>6.2605183410154412E-12</v>
      </c>
      <c r="G52" s="33">
        <f>Estructura[[#This Row],[Ejecutado]]/$D$3</f>
        <v>4.6776037238706065E-3</v>
      </c>
      <c r="H52" s="33">
        <f>Estructura[[#This Row],[Diferencias]]/Estructura[[#This Row],[Presupuesto]]</f>
        <v>-1018904243</v>
      </c>
      <c r="I52" s="33">
        <f>Estructura[[#This Row],[% DESVIACIÓN]]*Estructura[[#This Row],[% EN PPTO]]</f>
        <v>-6.3788687010399537E-3</v>
      </c>
    </row>
    <row r="53" spans="2:9" x14ac:dyDescent="0.3">
      <c r="B53" s="34" t="s">
        <v>101</v>
      </c>
      <c r="C53" s="32">
        <v>0.01</v>
      </c>
      <c r="D53" s="32">
        <v>117024.6</v>
      </c>
      <c r="E53" s="32">
        <f t="shared" si="0"/>
        <v>-117024.59000000001</v>
      </c>
      <c r="F53" s="33">
        <f>Estructura[[#This Row],[Presupuesto]]/$C$3</f>
        <v>6.2605183410154412E-12</v>
      </c>
      <c r="G53" s="33">
        <f>Estructura[[#This Row],[Ejecutado]]/$D$3</f>
        <v>5.3723861488250725E-5</v>
      </c>
      <c r="H53" s="33">
        <f>Estructura[[#This Row],[Diferencias]]/Estructura[[#This Row],[Presupuesto]]</f>
        <v>-11702459</v>
      </c>
      <c r="I53" s="33">
        <f>Estructura[[#This Row],[% DESVIACIÓN]]*Estructura[[#This Row],[% EN PPTO]]</f>
        <v>-7.3263459204481223E-5</v>
      </c>
    </row>
    <row r="54" spans="2:9" x14ac:dyDescent="0.3">
      <c r="B54" s="34" t="s">
        <v>102</v>
      </c>
      <c r="C54" s="32">
        <v>0.01</v>
      </c>
      <c r="D54" s="32">
        <v>47624743.82</v>
      </c>
      <c r="E54" s="32">
        <f t="shared" si="0"/>
        <v>-47624743.810000002</v>
      </c>
      <c r="F54" s="33">
        <f>Estructura[[#This Row],[Presupuesto]]/$C$3</f>
        <v>6.2605183410154412E-12</v>
      </c>
      <c r="G54" s="33">
        <f>Estructura[[#This Row],[Ejecutado]]/$D$3</f>
        <v>2.1863652090236621E-2</v>
      </c>
      <c r="H54" s="33">
        <f>Estructura[[#This Row],[Diferencias]]/Estructura[[#This Row],[Presupuesto]]</f>
        <v>-4762474381</v>
      </c>
      <c r="I54" s="33">
        <f>Estructura[[#This Row],[% DESVIACIÓN]]*Estructura[[#This Row],[% EN PPTO]]</f>
        <v>-2.981555821086666E-2</v>
      </c>
    </row>
    <row r="55" spans="2:9" x14ac:dyDescent="0.3">
      <c r="B55" s="34" t="s">
        <v>103</v>
      </c>
      <c r="C55" s="32">
        <v>0.01</v>
      </c>
      <c r="D55" s="32">
        <v>2238910.2599999998</v>
      </c>
      <c r="E55" s="32">
        <f t="shared" si="0"/>
        <v>-2238910.25</v>
      </c>
      <c r="F55" s="33">
        <f>Estructura[[#This Row],[Presupuesto]]/$C$3</f>
        <v>6.2605183410154412E-12</v>
      </c>
      <c r="G55" s="33">
        <f>Estructura[[#This Row],[Ejecutado]]/$D$3</f>
        <v>1.0278429039096344E-3</v>
      </c>
      <c r="H55" s="33">
        <f>Estructura[[#This Row],[Diferencias]]/Estructura[[#This Row],[Presupuesto]]</f>
        <v>-223891025</v>
      </c>
      <c r="I55" s="33">
        <f>Estructura[[#This Row],[% DESVIACIÓN]]*Estructura[[#This Row],[% EN PPTO]]</f>
        <v>-1.4016738684012467E-3</v>
      </c>
    </row>
    <row r="56" spans="2:9" x14ac:dyDescent="0.3">
      <c r="B56" s="34" t="s">
        <v>104</v>
      </c>
      <c r="C56" s="32">
        <v>0.01</v>
      </c>
      <c r="D56" s="32">
        <v>3281636.72</v>
      </c>
      <c r="E56" s="32">
        <f t="shared" si="0"/>
        <v>-3281636.7100000004</v>
      </c>
      <c r="F56" s="33">
        <f>Estructura[[#This Row],[Presupuesto]]/$C$3</f>
        <v>6.2605183410154412E-12</v>
      </c>
      <c r="G56" s="33">
        <f>Estructura[[#This Row],[Ejecutado]]/$D$3</f>
        <v>1.5065396215841577E-3</v>
      </c>
      <c r="H56" s="33">
        <f>Estructura[[#This Row],[Diferencias]]/Estructura[[#This Row],[Presupuesto]]</f>
        <v>-328163671.00000006</v>
      </c>
      <c r="I56" s="33">
        <f>Estructura[[#This Row],[% DESVIACIÓN]]*Estructura[[#This Row],[% EN PPTO]]</f>
        <v>-2.0544746811504574E-3</v>
      </c>
    </row>
    <row r="57" spans="2:9" x14ac:dyDescent="0.3">
      <c r="B57" s="34" t="s">
        <v>105</v>
      </c>
      <c r="C57" s="32">
        <v>0.01</v>
      </c>
      <c r="D57" s="32">
        <v>38992242.899999999</v>
      </c>
      <c r="E57" s="32">
        <f t="shared" si="0"/>
        <v>-38992242.890000001</v>
      </c>
      <c r="F57" s="33">
        <f>Estructura[[#This Row],[Presupuesto]]/$C$3</f>
        <v>6.2605183410154412E-12</v>
      </c>
      <c r="G57" s="33">
        <f>Estructura[[#This Row],[Ejecutado]]/$D$3</f>
        <v>1.7900628215570296E-2</v>
      </c>
      <c r="H57" s="33">
        <f>Estructura[[#This Row],[Diferencias]]/Estructura[[#This Row],[Presupuesto]]</f>
        <v>-3899224289</v>
      </c>
      <c r="I57" s="33">
        <f>Estructura[[#This Row],[% DESVIACIÓN]]*Estructura[[#This Row],[% EN PPTO]]</f>
        <v>-2.4411165177017392E-2</v>
      </c>
    </row>
    <row r="58" spans="2:9" x14ac:dyDescent="0.3">
      <c r="B58" s="34" t="s">
        <v>106</v>
      </c>
      <c r="C58" s="32">
        <v>0.01</v>
      </c>
      <c r="D58" s="32">
        <v>6496773.7199999997</v>
      </c>
      <c r="E58" s="32">
        <f t="shared" si="0"/>
        <v>-6496773.71</v>
      </c>
      <c r="F58" s="33">
        <f>Estructura[[#This Row],[Presupuesto]]/$C$3</f>
        <v>6.2605183410154412E-12</v>
      </c>
      <c r="G58" s="33">
        <f>Estructura[[#This Row],[Ejecutado]]/$D$3</f>
        <v>2.9825504334455096E-3</v>
      </c>
      <c r="H58" s="33">
        <f>Estructura[[#This Row],[Diferencias]]/Estructura[[#This Row],[Presupuesto]]</f>
        <v>-649677371</v>
      </c>
      <c r="I58" s="33">
        <f>Estructura[[#This Row],[% DESVIACIÓN]]*Estructura[[#This Row],[% EN PPTO]]</f>
        <v>-4.0673170968881936E-3</v>
      </c>
    </row>
    <row r="59" spans="2:9" x14ac:dyDescent="0.3">
      <c r="B59" s="34" t="s">
        <v>107</v>
      </c>
      <c r="C59" s="32">
        <v>0.01</v>
      </c>
      <c r="D59" s="32">
        <v>1097512.42</v>
      </c>
      <c r="E59" s="32">
        <f t="shared" si="0"/>
        <v>-1097512.4099999999</v>
      </c>
      <c r="F59" s="33">
        <f>Estructura[[#This Row],[Presupuesto]]/$C$3</f>
        <v>6.2605183410154412E-12</v>
      </c>
      <c r="G59" s="33">
        <f>Estructura[[#This Row],[Ejecutado]]/$D$3</f>
        <v>5.0384795362440761E-4</v>
      </c>
      <c r="H59" s="33">
        <f>Estructura[[#This Row],[Diferencias]]/Estructura[[#This Row],[Presupuesto]]</f>
        <v>-109751240.99999999</v>
      </c>
      <c r="I59" s="33">
        <f>Estructura[[#This Row],[% DESVIACIÓN]]*Estructura[[#This Row],[% EN PPTO]]</f>
        <v>-6.8709965722970581E-4</v>
      </c>
    </row>
    <row r="60" spans="2:9" x14ac:dyDescent="0.3">
      <c r="B60" s="34" t="s">
        <v>108</v>
      </c>
      <c r="C60" s="32">
        <v>0.01</v>
      </c>
      <c r="D60" s="32">
        <v>9896668.2400000002</v>
      </c>
      <c r="E60" s="32">
        <f t="shared" si="0"/>
        <v>-9896668.2300000004</v>
      </c>
      <c r="F60" s="33">
        <f>Estructura[[#This Row],[Presupuesto]]/$C$3</f>
        <v>6.2605183410154412E-12</v>
      </c>
      <c r="G60" s="33">
        <f>Estructura[[#This Row],[Ejecutado]]/$D$3</f>
        <v>4.5433800561670802E-3</v>
      </c>
      <c r="H60" s="33">
        <f>Estructura[[#This Row],[Diferencias]]/Estructura[[#This Row],[Presupuesto]]</f>
        <v>-989666823</v>
      </c>
      <c r="I60" s="33">
        <f>Estructura[[#This Row],[% DESVIACIÓN]]*Estructura[[#This Row],[% EN PPTO]]</f>
        <v>-6.195827296885982E-3</v>
      </c>
    </row>
    <row r="61" spans="2:9" x14ac:dyDescent="0.3">
      <c r="B61" s="34" t="s">
        <v>109</v>
      </c>
      <c r="C61" s="32">
        <v>0.01</v>
      </c>
      <c r="D61" s="32">
        <v>1985442.72</v>
      </c>
      <c r="E61" s="32">
        <f t="shared" si="0"/>
        <v>-1985442.71</v>
      </c>
      <c r="F61" s="33">
        <f>Estructura[[#This Row],[Presupuesto]]/$C$3</f>
        <v>6.2605183410154412E-12</v>
      </c>
      <c r="G61" s="33">
        <f>Estructura[[#This Row],[Ejecutado]]/$D$3</f>
        <v>9.1148057487174287E-4</v>
      </c>
      <c r="H61" s="33">
        <f>Estructura[[#This Row],[Diferencias]]/Estructura[[#This Row],[Presupuesto]]</f>
        <v>-198544271</v>
      </c>
      <c r="I61" s="33">
        <f>Estructura[[#This Row],[% DESVIACIÓN]]*Estructura[[#This Row],[% EN PPTO]]</f>
        <v>-1.2429900500990402E-3</v>
      </c>
    </row>
    <row r="62" spans="2:9" x14ac:dyDescent="0.3">
      <c r="B62" s="34" t="s">
        <v>110</v>
      </c>
      <c r="C62" s="32">
        <v>0.01</v>
      </c>
      <c r="D62" s="32">
        <v>660000</v>
      </c>
      <c r="E62" s="32">
        <f t="shared" si="0"/>
        <v>-659999.99</v>
      </c>
      <c r="F62" s="33">
        <f>Estructura[[#This Row],[Presupuesto]]/$C$3</f>
        <v>6.2605183410154412E-12</v>
      </c>
      <c r="G62" s="33">
        <f>Estructura[[#This Row],[Ejecutado]]/$D$3</f>
        <v>3.0299397376487916E-4</v>
      </c>
      <c r="H62" s="33">
        <f>Estructura[[#This Row],[Diferencias]]/Estructura[[#This Row],[Presupuesto]]</f>
        <v>-65999999</v>
      </c>
      <c r="I62" s="33">
        <f>Estructura[[#This Row],[% DESVIACIÓN]]*Estructura[[#This Row],[% EN PPTO]]</f>
        <v>-4.1319420424650076E-4</v>
      </c>
    </row>
    <row r="63" spans="2:9" x14ac:dyDescent="0.3">
      <c r="B63" s="34" t="s">
        <v>111</v>
      </c>
      <c r="C63" s="32">
        <v>0.01</v>
      </c>
      <c r="D63" s="32">
        <v>886455.36</v>
      </c>
      <c r="E63" s="32">
        <f t="shared" si="0"/>
        <v>-886455.35</v>
      </c>
      <c r="F63" s="33">
        <f>Estructura[[#This Row],[Presupuesto]]/$C$3</f>
        <v>6.2605183410154412E-12</v>
      </c>
      <c r="G63" s="33">
        <f>Estructura[[#This Row],[Ejecutado]]/$D$3</f>
        <v>4.0695550316905527E-4</v>
      </c>
      <c r="H63" s="33">
        <f>Estructura[[#This Row],[Diferencias]]/Estructura[[#This Row],[Presupuesto]]</f>
        <v>-88645535</v>
      </c>
      <c r="I63" s="33">
        <f>Estructura[[#This Row],[% DESVIACIÓN]]*Estructura[[#This Row],[% EN PPTO]]</f>
        <v>-5.5496699771662627E-4</v>
      </c>
    </row>
    <row r="64" spans="2:9" x14ac:dyDescent="0.3">
      <c r="B64" s="34" t="s">
        <v>112</v>
      </c>
      <c r="C64" s="32">
        <v>0.01</v>
      </c>
      <c r="D64" s="32">
        <v>360000</v>
      </c>
      <c r="E64" s="32">
        <f t="shared" si="0"/>
        <v>-359999.99</v>
      </c>
      <c r="F64" s="33">
        <f>Estructura[[#This Row],[Presupuesto]]/$C$3</f>
        <v>6.2605183410154412E-12</v>
      </c>
      <c r="G64" s="33">
        <f>Estructura[[#This Row],[Ejecutado]]/$D$3</f>
        <v>1.6526944023538862E-4</v>
      </c>
      <c r="H64" s="33">
        <f>Estructura[[#This Row],[Diferencias]]/Estructura[[#This Row],[Presupuesto]]</f>
        <v>-35999999</v>
      </c>
      <c r="I64" s="33">
        <f>Estructura[[#This Row],[% DESVIACIÓN]]*Estructura[[#This Row],[% EN PPTO]]</f>
        <v>-2.2537865401603754E-4</v>
      </c>
    </row>
    <row r="65" spans="1:14" x14ac:dyDescent="0.3">
      <c r="B65" s="34" t="s">
        <v>113</v>
      </c>
      <c r="C65" s="32">
        <v>0.01</v>
      </c>
      <c r="D65" s="32">
        <v>3508968.07</v>
      </c>
      <c r="E65" s="32">
        <f t="shared" si="0"/>
        <v>-3508968.06</v>
      </c>
      <c r="F65" s="33">
        <f>Estructura[[#This Row],[Presupuesto]]/$C$3</f>
        <v>6.2605183410154412E-12</v>
      </c>
      <c r="G65" s="33">
        <f>Estructura[[#This Row],[Ejecutado]]/$D$3</f>
        <v>1.610903302035422E-3</v>
      </c>
      <c r="H65" s="33">
        <f>Estructura[[#This Row],[Diferencias]]/Estructura[[#This Row],[Presupuesto]]</f>
        <v>-350896806</v>
      </c>
      <c r="I65" s="33">
        <f>Estructura[[#This Row],[% DESVIACIÓN]]*Estructura[[#This Row],[% EN PPTO]]</f>
        <v>-2.1967958897667369E-3</v>
      </c>
    </row>
    <row r="66" spans="1:14" x14ac:dyDescent="0.3">
      <c r="B66" s="34" t="s">
        <v>114</v>
      </c>
      <c r="C66" s="32">
        <v>0.01</v>
      </c>
      <c r="D66" s="32">
        <v>2997793.88</v>
      </c>
      <c r="E66" s="32">
        <f t="shared" si="0"/>
        <v>-2997793.87</v>
      </c>
      <c r="F66" s="33">
        <f>Estructura[[#This Row],[Presupuesto]]/$C$3</f>
        <v>6.2605183410154412E-12</v>
      </c>
      <c r="G66" s="33">
        <f>Estructura[[#This Row],[Ejecutado]]/$D$3</f>
        <v>1.3762325458018716E-3</v>
      </c>
      <c r="H66" s="33">
        <f>Estructura[[#This Row],[Diferencias]]/Estructura[[#This Row],[Presupuesto]]</f>
        <v>-299779387</v>
      </c>
      <c r="I66" s="33">
        <f>Estructura[[#This Row],[% DESVIACIÓN]]*Estructura[[#This Row],[% EN PPTO]]</f>
        <v>-1.8767743505718659E-3</v>
      </c>
    </row>
    <row r="67" spans="1:14" x14ac:dyDescent="0.3">
      <c r="B67" s="34" t="s">
        <v>115</v>
      </c>
      <c r="C67" s="32">
        <v>0.01</v>
      </c>
      <c r="D67" s="32">
        <v>25418.400000000001</v>
      </c>
      <c r="E67" s="32">
        <f t="shared" si="0"/>
        <v>-25418.390000000003</v>
      </c>
      <c r="F67" s="33">
        <f>Estructura[[#This Row],[Presupuesto]]/$C$3</f>
        <v>6.2605183410154412E-12</v>
      </c>
      <c r="G67" s="33">
        <f>Estructura[[#This Row],[Ejecutado]]/$D$3</f>
        <v>1.1669124276886673E-5</v>
      </c>
      <c r="H67" s="33">
        <f>Estructura[[#This Row],[Diferencias]]/Estructura[[#This Row],[Presupuesto]]</f>
        <v>-2541839.0000000005</v>
      </c>
      <c r="I67" s="33">
        <f>Estructura[[#This Row],[% DESVIACIÓN]]*Estructura[[#This Row],[% EN PPTO]]</f>
        <v>-1.591322967940835E-5</v>
      </c>
    </row>
    <row r="68" spans="1:14" x14ac:dyDescent="0.3">
      <c r="B68" s="34" t="s">
        <v>116</v>
      </c>
      <c r="C68" s="32">
        <v>0.01</v>
      </c>
      <c r="D68" s="32">
        <v>8765789.9100000001</v>
      </c>
      <c r="E68" s="32">
        <f t="shared" si="0"/>
        <v>-8765789.9000000004</v>
      </c>
      <c r="F68" s="33">
        <f>Estructura[[#This Row],[Presupuesto]]/$C$3</f>
        <v>6.2605183410154412E-12</v>
      </c>
      <c r="G68" s="33">
        <f>Estructura[[#This Row],[Ejecutado]]/$D$3</f>
        <v>4.0242144212408824E-3</v>
      </c>
      <c r="H68" s="33">
        <f>Estructura[[#This Row],[Diferencias]]/Estructura[[#This Row],[Presupuesto]]</f>
        <v>-876578990</v>
      </c>
      <c r="I68" s="33">
        <f>Estructura[[#This Row],[% DESVIACIÓN]]*Estructura[[#This Row],[% EN PPTO]]</f>
        <v>-5.4878388442437913E-3</v>
      </c>
    </row>
    <row r="69" spans="1:14" x14ac:dyDescent="0.3">
      <c r="B69" s="34" t="s">
        <v>117</v>
      </c>
      <c r="C69" s="32">
        <v>0.01</v>
      </c>
      <c r="D69" s="32">
        <v>766648.58</v>
      </c>
      <c r="E69" s="32">
        <f t="shared" si="0"/>
        <v>-766648.57</v>
      </c>
      <c r="F69" s="33">
        <f>Estructura[[#This Row],[Presupuesto]]/$C$3</f>
        <v>6.2605183410154412E-12</v>
      </c>
      <c r="G69" s="33">
        <f>Estructura[[#This Row],[Ejecutado]]/$D$3</f>
        <v>3.5195439353848763E-4</v>
      </c>
      <c r="H69" s="33">
        <f>Estructura[[#This Row],[Diferencias]]/Estructura[[#This Row],[Presupuesto]]</f>
        <v>-76664857</v>
      </c>
      <c r="I69" s="33">
        <f>Estructura[[#This Row],[% DESVIACIÓN]]*Estructura[[#This Row],[% EN PPTO]]</f>
        <v>-4.7996174335982605E-4</v>
      </c>
    </row>
    <row r="70" spans="1:14" x14ac:dyDescent="0.3">
      <c r="B70" s="34" t="s">
        <v>118</v>
      </c>
      <c r="C70" s="32">
        <v>0.01</v>
      </c>
      <c r="D70" s="32">
        <v>480000</v>
      </c>
      <c r="E70" s="32">
        <f t="shared" si="0"/>
        <v>-479999.99</v>
      </c>
      <c r="F70" s="33">
        <f>Estructura[[#This Row],[Presupuesto]]/$C$3</f>
        <v>6.2605183410154412E-12</v>
      </c>
      <c r="G70" s="33">
        <f>Estructura[[#This Row],[Ejecutado]]/$D$3</f>
        <v>2.2035925364718482E-4</v>
      </c>
      <c r="H70" s="33">
        <f>Estructura[[#This Row],[Diferencias]]/Estructura[[#This Row],[Presupuesto]]</f>
        <v>-47999999</v>
      </c>
      <c r="I70" s="33">
        <f>Estructura[[#This Row],[% DESVIACIÓN]]*Estructura[[#This Row],[% EN PPTO]]</f>
        <v>-3.0050487410822281E-4</v>
      </c>
    </row>
    <row r="71" spans="1:14" x14ac:dyDescent="0.3">
      <c r="B71" s="34" t="s">
        <v>119</v>
      </c>
      <c r="C71" s="32">
        <v>0.01</v>
      </c>
      <c r="D71" s="32">
        <v>165000</v>
      </c>
      <c r="E71" s="32">
        <f t="shared" si="0"/>
        <v>-164999.99</v>
      </c>
      <c r="F71" s="33">
        <f>Estructura[[#This Row],[Presupuesto]]/$C$3</f>
        <v>6.2605183410154412E-12</v>
      </c>
      <c r="G71" s="33">
        <f>Estructura[[#This Row],[Ejecutado]]/$D$3</f>
        <v>7.574849344121979E-5</v>
      </c>
      <c r="H71" s="33">
        <f>Estructura[[#This Row],[Diferencias]]/Estructura[[#This Row],[Presupuesto]]</f>
        <v>-16499998.999999998</v>
      </c>
      <c r="I71" s="33">
        <f>Estructura[[#This Row],[% DESVIACIÓN]]*Estructura[[#This Row],[% EN PPTO]]</f>
        <v>-1.0329854636623643E-4</v>
      </c>
    </row>
    <row r="72" spans="1:14" x14ac:dyDescent="0.3">
      <c r="B72" s="34" t="s">
        <v>120</v>
      </c>
      <c r="C72" s="32">
        <v>0.01</v>
      </c>
      <c r="D72" s="32">
        <v>120000</v>
      </c>
      <c r="E72" s="32">
        <f t="shared" si="0"/>
        <v>-119999.99</v>
      </c>
      <c r="F72" s="33">
        <f>Estructura[[#This Row],[Presupuesto]]/$C$3</f>
        <v>6.2605183410154412E-12</v>
      </c>
      <c r="G72" s="33">
        <f>Estructura[[#This Row],[Ejecutado]]/$D$3</f>
        <v>5.5089813411796205E-5</v>
      </c>
      <c r="H72" s="33">
        <f>Estructura[[#This Row],[Diferencias]]/Estructura[[#This Row],[Presupuesto]]</f>
        <v>-11999999</v>
      </c>
      <c r="I72" s="33">
        <f>Estructura[[#This Row],[% DESVIACIÓN]]*Estructura[[#This Row],[% EN PPTO]]</f>
        <v>-7.5126213831666958E-5</v>
      </c>
    </row>
    <row r="73" spans="1:14" x14ac:dyDescent="0.3">
      <c r="B73" s="34" t="s">
        <v>121</v>
      </c>
      <c r="C73" s="32">
        <v>0.01</v>
      </c>
      <c r="D73" s="32">
        <v>90000</v>
      </c>
      <c r="E73" s="32">
        <f t="shared" si="0"/>
        <v>-89999.99</v>
      </c>
      <c r="F73" s="33">
        <f>Estructura[[#This Row],[Presupuesto]]/$C$3</f>
        <v>6.2605183410154412E-12</v>
      </c>
      <c r="G73" s="33">
        <f>Estructura[[#This Row],[Ejecutado]]/$D$3</f>
        <v>4.1317360058847156E-5</v>
      </c>
      <c r="H73" s="33">
        <f>Estructura[[#This Row],[Diferencias]]/Estructura[[#This Row],[Presupuesto]]</f>
        <v>-8999999</v>
      </c>
      <c r="I73" s="33">
        <f>Estructura[[#This Row],[% DESVIACIÓN]]*Estructura[[#This Row],[% EN PPTO]]</f>
        <v>-5.6344658808620628E-5</v>
      </c>
    </row>
    <row r="74" spans="1:14" x14ac:dyDescent="0.3">
      <c r="B74" s="34" t="s">
        <v>122</v>
      </c>
      <c r="C74" s="32">
        <v>0.01</v>
      </c>
      <c r="D74" s="32">
        <v>480000</v>
      </c>
      <c r="E74" s="32">
        <f t="shared" si="0"/>
        <v>-479999.99</v>
      </c>
      <c r="F74" s="33">
        <f>Estructura[[#This Row],[Presupuesto]]/$C$3</f>
        <v>6.2605183410154412E-12</v>
      </c>
      <c r="G74" s="33">
        <f>Estructura[[#This Row],[Ejecutado]]/$D$3</f>
        <v>2.2035925364718482E-4</v>
      </c>
      <c r="H74" s="33">
        <f>Estructura[[#This Row],[Diferencias]]/Estructura[[#This Row],[Presupuesto]]</f>
        <v>-47999999</v>
      </c>
      <c r="I74" s="33">
        <f>Estructura[[#This Row],[% DESVIACIÓN]]*Estructura[[#This Row],[% EN PPTO]]</f>
        <v>-3.0050487410822281E-4</v>
      </c>
    </row>
    <row r="75" spans="1:14" x14ac:dyDescent="0.3">
      <c r="B75" s="3"/>
      <c r="C75" s="9"/>
      <c r="D75" s="9"/>
      <c r="E75" s="9"/>
    </row>
    <row r="76" spans="1:14" s="4" customFormat="1" ht="14.4" x14ac:dyDescent="0.3">
      <c r="A76" s="30"/>
      <c r="B76" s="19" t="s">
        <v>7</v>
      </c>
      <c r="C76" s="16"/>
      <c r="D76" s="16"/>
      <c r="E76" s="16"/>
      <c r="F76" s="1"/>
      <c r="G76" s="1"/>
      <c r="H76" s="1"/>
      <c r="I76" s="1"/>
      <c r="J76" s="1"/>
      <c r="K76"/>
      <c r="N76" s="1"/>
    </row>
    <row r="77" spans="1:14" s="4" customFormat="1" ht="14.4" x14ac:dyDescent="0.3">
      <c r="A77" s="30"/>
      <c r="B77" s="1"/>
      <c r="C77" s="16"/>
      <c r="D77" s="16"/>
      <c r="E77" s="16"/>
      <c r="F77" s="1"/>
      <c r="G77" s="1"/>
      <c r="H77" s="1"/>
      <c r="I77" s="1"/>
      <c r="J77" s="1"/>
      <c r="K77"/>
      <c r="N77" s="1"/>
    </row>
    <row r="78" spans="1:14" s="4" customFormat="1" ht="14.4" x14ac:dyDescent="0.3">
      <c r="A78" s="30"/>
      <c r="B78" s="23" t="s">
        <v>66</v>
      </c>
      <c r="C78" t="s">
        <v>67</v>
      </c>
      <c r="D78"/>
      <c r="E78" s="16"/>
      <c r="F78" s="1"/>
      <c r="G78" s="1"/>
      <c r="H78" s="1"/>
      <c r="I78" s="1"/>
      <c r="J78" s="1"/>
      <c r="K78"/>
      <c r="N78" s="1"/>
    </row>
    <row r="79" spans="1:14" s="4" customFormat="1" ht="14.4" x14ac:dyDescent="0.3">
      <c r="A79" s="30"/>
      <c r="B79" s="20" t="s">
        <v>70</v>
      </c>
      <c r="C79" s="21">
        <v>4.1273528860842588E-2</v>
      </c>
      <c r="D79"/>
      <c r="E79" s="16"/>
      <c r="F79" s="1"/>
      <c r="G79" s="1"/>
      <c r="H79" s="1"/>
      <c r="I79" s="1"/>
      <c r="J79" s="1"/>
      <c r="K79"/>
      <c r="N79" s="1"/>
    </row>
    <row r="80" spans="1:14" s="4" customFormat="1" ht="14.4" x14ac:dyDescent="0.3">
      <c r="A80" s="30"/>
      <c r="B80" s="20" t="s">
        <v>9</v>
      </c>
      <c r="C80" s="21">
        <v>2.8499695524940749E-2</v>
      </c>
      <c r="D80"/>
      <c r="E80" s="16"/>
      <c r="F80" s="1"/>
      <c r="G80" s="1"/>
      <c r="H80" s="1"/>
      <c r="I80" s="1"/>
      <c r="J80" s="1"/>
      <c r="K80"/>
      <c r="N80" s="1"/>
    </row>
    <row r="81" spans="1:14" s="4" customFormat="1" ht="14.4" x14ac:dyDescent="0.3">
      <c r="A81" s="30"/>
      <c r="B81" s="20" t="s">
        <v>14</v>
      </c>
      <c r="C81" s="21">
        <v>4.8350241957039707E-3</v>
      </c>
      <c r="D81"/>
      <c r="E81" s="16"/>
      <c r="F81" s="1"/>
      <c r="G81" s="1"/>
      <c r="H81" s="1"/>
      <c r="I81" s="1"/>
      <c r="J81" s="1"/>
      <c r="K81" s="1"/>
      <c r="N81" s="1"/>
    </row>
    <row r="82" spans="1:14" s="4" customFormat="1" ht="14.4" x14ac:dyDescent="0.3">
      <c r="A82" s="30"/>
      <c r="B82" s="20" t="s">
        <v>89</v>
      </c>
      <c r="C82" s="21">
        <v>4.3135792784661639E-3</v>
      </c>
      <c r="D82"/>
      <c r="E82" s="16"/>
      <c r="F82" s="1"/>
      <c r="G82" s="1"/>
      <c r="H82" s="1"/>
      <c r="I82" s="1"/>
      <c r="J82" s="1"/>
      <c r="K82" s="1"/>
      <c r="N82" s="1"/>
    </row>
    <row r="83" spans="1:14" s="4" customFormat="1" ht="14.4" x14ac:dyDescent="0.3">
      <c r="A83" s="30"/>
      <c r="B83" s="20" t="s">
        <v>10</v>
      </c>
      <c r="C83" s="21">
        <v>3.6913283147337306E-3</v>
      </c>
      <c r="D83"/>
      <c r="E83" s="16"/>
      <c r="F83" s="1"/>
      <c r="G83" s="1"/>
      <c r="H83" s="1"/>
      <c r="I83" s="1"/>
      <c r="J83" s="1"/>
      <c r="K83" s="1"/>
      <c r="N83" s="1"/>
    </row>
    <row r="84" spans="1:14" s="4" customFormat="1" ht="14.4" x14ac:dyDescent="0.3">
      <c r="A84" s="30"/>
      <c r="B84" s="20" t="s">
        <v>20</v>
      </c>
      <c r="C84" s="21">
        <v>3.0193015480286913E-3</v>
      </c>
      <c r="D84"/>
      <c r="E84" s="16"/>
      <c r="F84" s="1"/>
      <c r="G84" s="1"/>
      <c r="H84" s="1"/>
      <c r="I84" s="1"/>
      <c r="J84" s="1"/>
      <c r="K84" s="1"/>
      <c r="N84" s="1"/>
    </row>
    <row r="85" spans="1:14" s="4" customFormat="1" ht="14.4" x14ac:dyDescent="0.3">
      <c r="A85" s="30"/>
      <c r="B85" s="20" t="s">
        <v>77</v>
      </c>
      <c r="C85" s="21">
        <v>2.6479830408949793E-3</v>
      </c>
      <c r="D85"/>
      <c r="E85" s="16"/>
      <c r="F85" s="1"/>
      <c r="G85" s="1"/>
      <c r="H85" s="1"/>
      <c r="I85" s="1"/>
      <c r="J85" s="1"/>
      <c r="K85" s="1"/>
      <c r="N85" s="1"/>
    </row>
    <row r="86" spans="1:14" s="4" customFormat="1" ht="14.4" x14ac:dyDescent="0.3">
      <c r="A86" s="30"/>
      <c r="B86" s="20" t="s">
        <v>18</v>
      </c>
      <c r="C86" s="21">
        <v>2.3417710539599978E-3</v>
      </c>
      <c r="D86"/>
      <c r="E86" s="16"/>
      <c r="F86" s="1"/>
      <c r="G86" s="1"/>
      <c r="H86" s="1"/>
      <c r="I86" s="1"/>
      <c r="J86" s="1"/>
      <c r="K86" s="1"/>
      <c r="N86" s="1"/>
    </row>
    <row r="87" spans="1:14" s="4" customFormat="1" ht="14.4" x14ac:dyDescent="0.3">
      <c r="A87" s="30"/>
      <c r="B87" s="20" t="s">
        <v>21</v>
      </c>
      <c r="C87" s="21">
        <v>2.1332558655476961E-3</v>
      </c>
      <c r="D87"/>
      <c r="E87" s="16"/>
      <c r="F87" s="1"/>
      <c r="G87" s="1"/>
      <c r="H87" s="1"/>
      <c r="I87" s="1"/>
      <c r="J87" s="1"/>
      <c r="K87" s="1"/>
      <c r="N87" s="1"/>
    </row>
    <row r="88" spans="1:14" s="4" customFormat="1" ht="14.4" x14ac:dyDescent="0.3">
      <c r="A88" s="30"/>
      <c r="B88" s="20" t="s">
        <v>8</v>
      </c>
      <c r="C88" s="21">
        <v>7.3781013267587646E-4</v>
      </c>
      <c r="D88"/>
      <c r="E88" s="16"/>
      <c r="F88" s="1"/>
      <c r="G88" s="1"/>
      <c r="H88" s="1"/>
      <c r="I88" s="1"/>
      <c r="J88" s="1"/>
      <c r="K88" s="1"/>
      <c r="N88" s="1"/>
    </row>
    <row r="89" spans="1:14" s="4" customFormat="1" ht="14.4" x14ac:dyDescent="0.3">
      <c r="A89" s="30"/>
      <c r="B89" s="20" t="s">
        <v>12</v>
      </c>
      <c r="C89" s="21">
        <v>5.9817704097503237E-4</v>
      </c>
      <c r="D89"/>
      <c r="E89" s="16"/>
      <c r="F89" s="1"/>
      <c r="G89" s="1"/>
      <c r="H89" s="1"/>
      <c r="I89" s="1"/>
      <c r="J89" s="1"/>
      <c r="K89" s="1"/>
      <c r="N89" s="1"/>
    </row>
    <row r="90" spans="1:14" s="16" customFormat="1" ht="14.4" x14ac:dyDescent="0.3">
      <c r="A90" s="31"/>
      <c r="B90" s="20" t="s">
        <v>96</v>
      </c>
      <c r="C90" s="21">
        <v>3.4107433475641369E-4</v>
      </c>
      <c r="D90"/>
      <c r="F90" s="1"/>
      <c r="G90" s="1"/>
      <c r="H90" s="1"/>
      <c r="I90" s="1"/>
      <c r="J90" s="1"/>
      <c r="K90" s="1"/>
      <c r="L90" s="4"/>
      <c r="M90" s="4"/>
      <c r="N90" s="1"/>
    </row>
    <row r="91" spans="1:14" s="16" customFormat="1" ht="14.4" x14ac:dyDescent="0.3">
      <c r="A91" s="31"/>
      <c r="B91" s="20" t="s">
        <v>78</v>
      </c>
      <c r="C91" s="21">
        <v>3.3563593318082334E-4</v>
      </c>
      <c r="D91"/>
      <c r="F91" s="1"/>
      <c r="G91" s="1"/>
      <c r="H91" s="1"/>
      <c r="I91" s="1"/>
      <c r="J91" s="1"/>
      <c r="K91" s="1"/>
      <c r="L91" s="4"/>
      <c r="M91" s="4"/>
      <c r="N91" s="1"/>
    </row>
    <row r="92" spans="1:14" s="16" customFormat="1" ht="14.4" x14ac:dyDescent="0.3">
      <c r="A92" s="31"/>
      <c r="B92" s="20" t="s">
        <v>13</v>
      </c>
      <c r="C92" s="21">
        <v>1.5263467219667448E-4</v>
      </c>
      <c r="D92"/>
      <c r="F92" s="1"/>
      <c r="G92" s="1"/>
      <c r="H92" s="1"/>
      <c r="I92" s="1"/>
      <c r="J92" s="1"/>
      <c r="K92" s="1"/>
      <c r="L92" s="4"/>
      <c r="M92" s="4"/>
      <c r="N92" s="1"/>
    </row>
    <row r="93" spans="1:14" s="16" customFormat="1" ht="14.4" x14ac:dyDescent="0.3">
      <c r="A93" s="31"/>
      <c r="B93" s="20" t="s">
        <v>88</v>
      </c>
      <c r="C93" s="21">
        <v>1.2428715023761748E-4</v>
      </c>
      <c r="D93"/>
      <c r="F93" s="1"/>
      <c r="G93" s="1"/>
      <c r="H93" s="1"/>
      <c r="I93" s="1"/>
      <c r="J93" s="1"/>
      <c r="K93" s="1"/>
      <c r="L93" s="4"/>
      <c r="M93" s="4"/>
      <c r="N93" s="1"/>
    </row>
    <row r="94" spans="1:14" s="16" customFormat="1" ht="14.4" x14ac:dyDescent="0.3">
      <c r="A94" s="31"/>
      <c r="B94" s="20" t="s">
        <v>95</v>
      </c>
      <c r="C94" s="21">
        <v>6.2227643576567444E-5</v>
      </c>
      <c r="D94"/>
      <c r="F94" s="1"/>
      <c r="G94" s="1"/>
      <c r="H94" s="1"/>
      <c r="I94" s="1"/>
      <c r="J94" s="1"/>
      <c r="K94" s="1"/>
      <c r="L94" s="4"/>
      <c r="M94" s="4"/>
      <c r="N94" s="1"/>
    </row>
    <row r="95" spans="1:14" s="16" customFormat="1" ht="14.4" x14ac:dyDescent="0.3">
      <c r="A95" s="31"/>
      <c r="B95" s="20" t="s">
        <v>98</v>
      </c>
      <c r="C95" s="21">
        <v>5.9764821997664358E-5</v>
      </c>
      <c r="D95"/>
      <c r="F95" s="1"/>
      <c r="G95" s="1"/>
      <c r="H95" s="1"/>
      <c r="I95" s="1"/>
      <c r="J95" s="1"/>
      <c r="K95" s="1"/>
      <c r="L95" s="4"/>
      <c r="M95" s="4"/>
      <c r="N95" s="1"/>
    </row>
    <row r="96" spans="1:14" s="16" customFormat="1" ht="14.4" x14ac:dyDescent="0.3">
      <c r="A96" s="31"/>
      <c r="B96" s="20" t="s">
        <v>92</v>
      </c>
      <c r="C96" s="21">
        <v>5.7591856985072434E-6</v>
      </c>
      <c r="D96"/>
      <c r="F96" s="1"/>
      <c r="G96" s="1"/>
      <c r="H96" s="1"/>
      <c r="I96" s="1"/>
      <c r="J96" s="1"/>
      <c r="K96" s="1"/>
      <c r="L96" s="4"/>
      <c r="M96" s="4"/>
      <c r="N96" s="1"/>
    </row>
    <row r="97" spans="1:14" s="16" customFormat="1" ht="14.4" x14ac:dyDescent="0.3">
      <c r="A97" s="31"/>
      <c r="B97" s="20" t="s">
        <v>23</v>
      </c>
      <c r="C97" s="21">
        <v>4.6827825760114914E-8</v>
      </c>
      <c r="D97"/>
      <c r="F97" s="1"/>
      <c r="G97" s="1"/>
      <c r="H97" s="1"/>
      <c r="I97" s="1"/>
      <c r="J97" s="1"/>
      <c r="K97" s="1"/>
      <c r="L97" s="4"/>
      <c r="M97" s="4"/>
      <c r="N97" s="1"/>
    </row>
    <row r="98" spans="1:14" s="16" customFormat="1" ht="14.4" x14ac:dyDescent="0.3">
      <c r="A98" s="31"/>
      <c r="B98" s="20" t="s">
        <v>7</v>
      </c>
      <c r="C98" s="21"/>
      <c r="D98"/>
      <c r="F98" s="1"/>
      <c r="G98" s="1"/>
      <c r="H98" s="1"/>
      <c r="I98" s="1"/>
      <c r="J98" s="1"/>
      <c r="K98" s="1"/>
      <c r="L98" s="4"/>
      <c r="M98" s="4"/>
      <c r="N98" s="1"/>
    </row>
    <row r="99" spans="1:14" s="16" customFormat="1" ht="14.4" x14ac:dyDescent="0.3">
      <c r="A99" s="31"/>
      <c r="B99" s="20" t="s">
        <v>94</v>
      </c>
      <c r="C99" s="21">
        <v>-1.1700343005046493E-5</v>
      </c>
      <c r="D99"/>
      <c r="F99" s="1"/>
      <c r="G99" s="1"/>
      <c r="H99" s="1"/>
      <c r="I99" s="1"/>
      <c r="J99" s="1"/>
      <c r="K99" s="1"/>
      <c r="L99" s="4"/>
      <c r="M99" s="4"/>
      <c r="N99" s="1"/>
    </row>
    <row r="100" spans="1:14" s="16" customFormat="1" ht="14.4" x14ac:dyDescent="0.3">
      <c r="A100" s="31"/>
      <c r="B100" s="20" t="s">
        <v>115</v>
      </c>
      <c r="C100" s="21">
        <v>-1.591322967940835E-5</v>
      </c>
      <c r="D100"/>
      <c r="F100" s="1"/>
      <c r="G100" s="1"/>
      <c r="H100" s="1"/>
      <c r="I100" s="1"/>
      <c r="J100" s="1"/>
      <c r="K100" s="1"/>
      <c r="L100" s="4"/>
      <c r="M100" s="4"/>
      <c r="N100" s="1"/>
    </row>
    <row r="101" spans="1:14" s="16" customFormat="1" ht="14.4" x14ac:dyDescent="0.3">
      <c r="A101" s="31"/>
      <c r="B101" s="20" t="s">
        <v>97</v>
      </c>
      <c r="C101" s="21">
        <v>-4.7705509584333475E-5</v>
      </c>
      <c r="D101"/>
      <c r="F101" s="1"/>
      <c r="G101" s="1"/>
      <c r="H101" s="1"/>
      <c r="I101" s="1"/>
      <c r="J101" s="1"/>
      <c r="K101" s="1"/>
      <c r="L101" s="4"/>
      <c r="M101" s="4"/>
      <c r="N101" s="1"/>
    </row>
    <row r="102" spans="1:14" s="16" customFormat="1" ht="14.4" x14ac:dyDescent="0.3">
      <c r="A102" s="31"/>
      <c r="B102" s="20" t="s">
        <v>121</v>
      </c>
      <c r="C102" s="21">
        <v>-5.6344658808620628E-5</v>
      </c>
      <c r="D102"/>
      <c r="F102" s="1"/>
      <c r="G102" s="1"/>
      <c r="H102" s="1"/>
      <c r="I102" s="1"/>
      <c r="J102" s="1"/>
      <c r="K102" s="1"/>
      <c r="L102" s="4"/>
      <c r="M102" s="4"/>
      <c r="N102" s="1"/>
    </row>
    <row r="103" spans="1:14" s="16" customFormat="1" ht="14.4" x14ac:dyDescent="0.3">
      <c r="A103" s="31"/>
      <c r="B103" s="20" t="s">
        <v>101</v>
      </c>
      <c r="C103" s="21">
        <v>-7.3263459204481223E-5</v>
      </c>
      <c r="D103"/>
      <c r="F103" s="1"/>
      <c r="G103" s="1"/>
      <c r="H103" s="1"/>
      <c r="I103" s="1"/>
      <c r="J103" s="1"/>
      <c r="K103" s="1"/>
      <c r="L103" s="4"/>
      <c r="M103" s="4"/>
      <c r="N103" s="1"/>
    </row>
    <row r="104" spans="1:14" s="16" customFormat="1" ht="14.4" x14ac:dyDescent="0.3">
      <c r="A104" s="31"/>
      <c r="B104" s="20" t="s">
        <v>120</v>
      </c>
      <c r="C104" s="21">
        <v>-7.5126213831666958E-5</v>
      </c>
      <c r="D104"/>
      <c r="F104" s="1"/>
      <c r="G104" s="1"/>
      <c r="H104" s="1"/>
      <c r="I104" s="1"/>
      <c r="J104" s="1"/>
      <c r="K104" s="1"/>
      <c r="L104" s="4"/>
      <c r="M104" s="4"/>
      <c r="N104" s="1"/>
    </row>
    <row r="105" spans="1:14" s="16" customFormat="1" ht="14.4" x14ac:dyDescent="0.3">
      <c r="A105" s="31"/>
      <c r="B105" s="20" t="s">
        <v>91</v>
      </c>
      <c r="C105" s="21">
        <v>-7.9807782120063799E-5</v>
      </c>
      <c r="D105"/>
      <c r="F105" s="1"/>
      <c r="G105" s="1"/>
      <c r="H105" s="1"/>
      <c r="I105" s="1"/>
      <c r="J105" s="1"/>
      <c r="K105" s="1"/>
      <c r="L105" s="4"/>
      <c r="M105" s="4"/>
      <c r="N105" s="1"/>
    </row>
    <row r="106" spans="1:14" ht="14.4" x14ac:dyDescent="0.3">
      <c r="B106" s="20" t="s">
        <v>119</v>
      </c>
      <c r="C106" s="21">
        <v>-1.0329854636623643E-4</v>
      </c>
      <c r="D106"/>
    </row>
    <row r="107" spans="1:14" ht="14.4" x14ac:dyDescent="0.3">
      <c r="B107" s="20" t="s">
        <v>87</v>
      </c>
      <c r="C107" s="21">
        <v>-1.1019565625419928E-4</v>
      </c>
      <c r="D107"/>
    </row>
    <row r="108" spans="1:14" ht="14.4" x14ac:dyDescent="0.3">
      <c r="B108" s="20" t="s">
        <v>93</v>
      </c>
      <c r="C108" s="21">
        <v>-1.4010666715830907E-4</v>
      </c>
      <c r="D108"/>
    </row>
    <row r="109" spans="1:14" ht="14.4" x14ac:dyDescent="0.3">
      <c r="B109" s="20" t="s">
        <v>76</v>
      </c>
      <c r="C109" s="21">
        <v>-1.6081145746376643E-4</v>
      </c>
      <c r="D109"/>
    </row>
    <row r="110" spans="1:14" s="16" customFormat="1" ht="14.4" x14ac:dyDescent="0.3">
      <c r="A110" s="26"/>
      <c r="B110" s="20" t="s">
        <v>112</v>
      </c>
      <c r="C110" s="21">
        <v>-2.2537865401603754E-4</v>
      </c>
      <c r="D110"/>
      <c r="F110" s="1"/>
      <c r="G110" s="1"/>
      <c r="H110" s="1"/>
      <c r="I110" s="1"/>
      <c r="J110" s="1"/>
      <c r="K110" s="1"/>
      <c r="L110" s="4"/>
      <c r="M110" s="4"/>
      <c r="N110" s="1"/>
    </row>
    <row r="111" spans="1:14" s="16" customFormat="1" ht="14.4" x14ac:dyDescent="0.3">
      <c r="A111" s="26"/>
      <c r="B111" s="20" t="s">
        <v>118</v>
      </c>
      <c r="C111" s="21">
        <v>-3.0050487410822281E-4</v>
      </c>
      <c r="D111"/>
      <c r="F111" s="1"/>
      <c r="G111" s="1"/>
      <c r="H111" s="1"/>
      <c r="I111" s="1"/>
      <c r="J111" s="1"/>
      <c r="K111" s="1"/>
      <c r="L111" s="4"/>
      <c r="M111" s="4"/>
      <c r="N111" s="1"/>
    </row>
    <row r="112" spans="1:14" s="16" customFormat="1" ht="14.4" x14ac:dyDescent="0.3">
      <c r="A112" s="26"/>
      <c r="B112" s="20" t="s">
        <v>122</v>
      </c>
      <c r="C112" s="21">
        <v>-3.0050487410822281E-4</v>
      </c>
      <c r="D112"/>
      <c r="F112" s="1"/>
      <c r="G112" s="1"/>
      <c r="H112" s="1"/>
      <c r="I112" s="1"/>
      <c r="J112" s="1"/>
      <c r="K112" s="1"/>
      <c r="L112" s="4"/>
      <c r="M112" s="4"/>
      <c r="N112" s="1"/>
    </row>
    <row r="113" spans="1:14" s="16" customFormat="1" ht="14.4" x14ac:dyDescent="0.3">
      <c r="A113" s="26"/>
      <c r="B113" s="20" t="s">
        <v>11</v>
      </c>
      <c r="C113" s="21">
        <v>-3.72018160192001E-4</v>
      </c>
      <c r="D113"/>
      <c r="F113" s="1"/>
      <c r="G113" s="1"/>
      <c r="H113" s="1"/>
      <c r="I113" s="1"/>
      <c r="J113" s="1"/>
      <c r="K113" s="1"/>
      <c r="L113" s="4"/>
      <c r="M113" s="4"/>
      <c r="N113" s="1"/>
    </row>
    <row r="114" spans="1:14" s="16" customFormat="1" ht="14.4" x14ac:dyDescent="0.3">
      <c r="A114" s="26"/>
      <c r="B114" s="20" t="s">
        <v>110</v>
      </c>
      <c r="C114" s="21">
        <v>-4.1319420424650076E-4</v>
      </c>
      <c r="D114"/>
      <c r="F114" s="1"/>
      <c r="G114" s="1"/>
      <c r="H114" s="1"/>
      <c r="I114" s="1"/>
      <c r="J114" s="1"/>
      <c r="K114" s="1"/>
      <c r="L114" s="4"/>
      <c r="M114" s="4"/>
      <c r="N114" s="1"/>
    </row>
    <row r="115" spans="1:14" s="16" customFormat="1" ht="14.4" x14ac:dyDescent="0.3">
      <c r="A115" s="26"/>
      <c r="B115" s="20" t="s">
        <v>117</v>
      </c>
      <c r="C115" s="21">
        <v>-4.7996174335982605E-4</v>
      </c>
      <c r="D115"/>
      <c r="F115" s="1"/>
      <c r="G115" s="1"/>
      <c r="H115" s="1"/>
      <c r="I115" s="1"/>
      <c r="J115" s="1"/>
      <c r="K115" s="1"/>
      <c r="L115" s="4"/>
      <c r="M115" s="4"/>
      <c r="N115" s="1"/>
    </row>
    <row r="116" spans="1:14" s="16" customFormat="1" ht="14.4" x14ac:dyDescent="0.3">
      <c r="A116" s="26"/>
      <c r="B116" s="20" t="s">
        <v>111</v>
      </c>
      <c r="C116" s="21">
        <v>-5.5496699771662627E-4</v>
      </c>
      <c r="D116"/>
      <c r="F116" s="1"/>
      <c r="G116" s="1"/>
      <c r="H116" s="1"/>
      <c r="I116" s="1"/>
      <c r="J116" s="1"/>
      <c r="K116" s="1"/>
      <c r="L116" s="4"/>
      <c r="M116" s="4"/>
      <c r="N116" s="1"/>
    </row>
    <row r="117" spans="1:14" s="16" customFormat="1" ht="14.4" x14ac:dyDescent="0.3">
      <c r="A117" s="26"/>
      <c r="B117" s="20" t="s">
        <v>99</v>
      </c>
      <c r="C117" s="21">
        <v>-6.3712448108382608E-4</v>
      </c>
      <c r="D117"/>
      <c r="F117" s="1"/>
      <c r="G117" s="1"/>
      <c r="H117" s="1"/>
      <c r="I117" s="1"/>
      <c r="J117" s="1"/>
      <c r="K117" s="1"/>
      <c r="L117" s="4"/>
      <c r="M117" s="4"/>
      <c r="N117" s="1"/>
    </row>
    <row r="118" spans="1:14" s="16" customFormat="1" ht="14.4" x14ac:dyDescent="0.3">
      <c r="A118" s="26"/>
      <c r="B118" s="20" t="s">
        <v>107</v>
      </c>
      <c r="C118" s="21">
        <v>-6.8709965722970581E-4</v>
      </c>
      <c r="D118"/>
      <c r="F118" s="1"/>
      <c r="G118" s="1"/>
      <c r="H118" s="1"/>
      <c r="I118" s="1"/>
      <c r="J118" s="1"/>
      <c r="K118" s="1"/>
      <c r="L118" s="4"/>
      <c r="M118" s="4"/>
      <c r="N118" s="1"/>
    </row>
    <row r="119" spans="1:14" s="16" customFormat="1" ht="14.4" x14ac:dyDescent="0.3">
      <c r="A119" s="26"/>
      <c r="B119" s="20" t="s">
        <v>79</v>
      </c>
      <c r="C119" s="21">
        <v>-9.0309731795901529E-4</v>
      </c>
      <c r="D119"/>
      <c r="F119" s="1"/>
      <c r="G119" s="1"/>
      <c r="H119" s="1"/>
      <c r="I119" s="1"/>
      <c r="J119" s="1"/>
      <c r="K119" s="1"/>
      <c r="L119" s="4"/>
      <c r="M119" s="4"/>
      <c r="N119" s="1"/>
    </row>
    <row r="120" spans="1:14" s="16" customFormat="1" ht="14.4" x14ac:dyDescent="0.3">
      <c r="A120" s="26"/>
      <c r="B120" s="20" t="s">
        <v>83</v>
      </c>
      <c r="C120" s="21">
        <v>-9.7018199694001847E-4</v>
      </c>
      <c r="D120"/>
      <c r="F120" s="1"/>
      <c r="G120" s="1"/>
      <c r="H120" s="1"/>
      <c r="I120" s="1"/>
      <c r="J120" s="1"/>
      <c r="K120" s="1"/>
      <c r="L120" s="4"/>
      <c r="M120" s="4"/>
      <c r="N120" s="1"/>
    </row>
    <row r="121" spans="1:14" s="16" customFormat="1" ht="14.4" x14ac:dyDescent="0.3">
      <c r="A121" s="26"/>
      <c r="B121" s="20" t="s">
        <v>109</v>
      </c>
      <c r="C121" s="21">
        <v>-1.2429900500990402E-3</v>
      </c>
      <c r="D121"/>
      <c r="F121" s="1"/>
      <c r="G121" s="1"/>
      <c r="H121" s="1"/>
      <c r="I121" s="1"/>
      <c r="J121" s="1"/>
      <c r="K121" s="1"/>
      <c r="L121" s="4"/>
      <c r="M121" s="4"/>
      <c r="N121" s="1"/>
    </row>
    <row r="122" spans="1:14" s="16" customFormat="1" ht="14.4" x14ac:dyDescent="0.3">
      <c r="A122" s="26"/>
      <c r="B122" s="20" t="s">
        <v>103</v>
      </c>
      <c r="C122" s="21">
        <v>-1.4016738684012467E-3</v>
      </c>
      <c r="D122"/>
      <c r="F122" s="1"/>
      <c r="G122" s="1"/>
      <c r="H122" s="1"/>
      <c r="I122" s="1"/>
      <c r="J122" s="1"/>
      <c r="K122" s="1"/>
      <c r="L122" s="4"/>
      <c r="M122" s="4"/>
      <c r="N122" s="1"/>
    </row>
    <row r="123" spans="1:14" s="16" customFormat="1" ht="14.4" x14ac:dyDescent="0.3">
      <c r="A123" s="26"/>
      <c r="B123" s="20" t="s">
        <v>22</v>
      </c>
      <c r="C123" s="21">
        <v>-1.7177824177542897E-3</v>
      </c>
      <c r="D123"/>
      <c r="F123" s="1"/>
      <c r="G123" s="1"/>
      <c r="H123" s="1"/>
      <c r="I123" s="1"/>
      <c r="J123" s="1"/>
      <c r="K123" s="1"/>
      <c r="L123" s="4"/>
      <c r="M123" s="4"/>
      <c r="N123" s="1"/>
    </row>
    <row r="124" spans="1:14" s="16" customFormat="1" ht="14.4" x14ac:dyDescent="0.3">
      <c r="A124" s="26"/>
      <c r="B124" s="20" t="s">
        <v>86</v>
      </c>
      <c r="C124" s="21">
        <v>-1.8527207444035099E-3</v>
      </c>
      <c r="D124"/>
      <c r="F124" s="1"/>
      <c r="G124" s="1"/>
      <c r="H124" s="1"/>
      <c r="I124" s="1"/>
      <c r="J124" s="1"/>
      <c r="K124" s="1"/>
      <c r="L124" s="4"/>
      <c r="M124" s="4"/>
      <c r="N124" s="1"/>
    </row>
    <row r="125" spans="1:14" s="16" customFormat="1" ht="14.4" x14ac:dyDescent="0.3">
      <c r="A125" s="26"/>
      <c r="B125" s="20" t="s">
        <v>114</v>
      </c>
      <c r="C125" s="21">
        <v>-1.8767743505718659E-3</v>
      </c>
      <c r="D125"/>
      <c r="F125" s="1"/>
      <c r="G125" s="1"/>
      <c r="H125" s="1"/>
      <c r="I125" s="1"/>
      <c r="J125" s="1"/>
      <c r="K125" s="1"/>
      <c r="L125" s="4"/>
      <c r="M125" s="4"/>
      <c r="N125" s="1"/>
    </row>
    <row r="126" spans="1:14" s="16" customFormat="1" ht="14.4" x14ac:dyDescent="0.3">
      <c r="A126" s="26"/>
      <c r="B126" s="20" t="s">
        <v>16</v>
      </c>
      <c r="C126" s="21">
        <v>-1.9152949410826392E-3</v>
      </c>
      <c r="D126"/>
      <c r="F126" s="1"/>
      <c r="G126" s="1"/>
      <c r="H126" s="1"/>
      <c r="I126" s="1"/>
      <c r="J126" s="1"/>
      <c r="K126" s="1"/>
      <c r="L126" s="4"/>
      <c r="M126" s="4"/>
      <c r="N126" s="1"/>
    </row>
    <row r="127" spans="1:14" s="16" customFormat="1" ht="14.4" x14ac:dyDescent="0.3">
      <c r="A127" s="26"/>
      <c r="B127" s="20" t="s">
        <v>104</v>
      </c>
      <c r="C127" s="21">
        <v>-2.0544746811504574E-3</v>
      </c>
      <c r="D127"/>
      <c r="F127" s="1"/>
      <c r="G127" s="1"/>
      <c r="H127" s="1"/>
      <c r="I127" s="1"/>
      <c r="J127" s="1"/>
      <c r="K127" s="1"/>
      <c r="L127" s="4"/>
      <c r="M127" s="4"/>
      <c r="N127" s="1"/>
    </row>
    <row r="128" spans="1:14" s="16" customFormat="1" ht="14.4" x14ac:dyDescent="0.3">
      <c r="A128" s="26"/>
      <c r="B128" s="20" t="s">
        <v>113</v>
      </c>
      <c r="C128" s="21">
        <v>-2.1967958897667369E-3</v>
      </c>
      <c r="D128"/>
      <c r="F128" s="1"/>
      <c r="G128" s="1"/>
      <c r="H128" s="1"/>
      <c r="I128" s="1"/>
      <c r="J128" s="1"/>
      <c r="K128" s="1"/>
      <c r="L128" s="4"/>
      <c r="M128" s="4"/>
      <c r="N128" s="1"/>
    </row>
    <row r="129" spans="1:14" s="16" customFormat="1" ht="14.4" x14ac:dyDescent="0.3">
      <c r="A129" s="26"/>
      <c r="B129" s="20" t="s">
        <v>74</v>
      </c>
      <c r="C129" s="21">
        <v>-2.6695811415174005E-3</v>
      </c>
      <c r="D129"/>
      <c r="F129" s="1"/>
      <c r="G129" s="1"/>
      <c r="H129" s="1"/>
      <c r="I129" s="1"/>
      <c r="J129" s="1"/>
      <c r="K129" s="1"/>
      <c r="L129" s="4"/>
      <c r="M129" s="4"/>
      <c r="N129" s="1"/>
    </row>
    <row r="130" spans="1:14" s="16" customFormat="1" ht="14.4" x14ac:dyDescent="0.3">
      <c r="A130" s="26"/>
      <c r="B130" s="20" t="s">
        <v>24</v>
      </c>
      <c r="C130" s="21">
        <v>-2.9156338661890948E-3</v>
      </c>
      <c r="D130"/>
      <c r="F130" s="1"/>
      <c r="G130" s="1"/>
      <c r="H130" s="1"/>
      <c r="I130" s="1"/>
      <c r="J130" s="1"/>
      <c r="K130" s="1"/>
      <c r="L130" s="4"/>
      <c r="M130" s="4"/>
      <c r="N130" s="1"/>
    </row>
    <row r="131" spans="1:14" s="16" customFormat="1" ht="14.4" x14ac:dyDescent="0.3">
      <c r="A131" s="26"/>
      <c r="B131" s="20" t="s">
        <v>85</v>
      </c>
      <c r="C131" s="21">
        <v>-3.5461772883243698E-3</v>
      </c>
      <c r="D131"/>
      <c r="F131" s="1"/>
      <c r="G131" s="1"/>
      <c r="H131" s="1"/>
      <c r="I131" s="1"/>
      <c r="J131" s="1"/>
      <c r="K131" s="1"/>
      <c r="L131" s="4"/>
      <c r="M131" s="4"/>
      <c r="N131" s="1"/>
    </row>
    <row r="132" spans="1:14" s="16" customFormat="1" ht="14.4" x14ac:dyDescent="0.3">
      <c r="A132" s="26"/>
      <c r="B132" s="20" t="s">
        <v>81</v>
      </c>
      <c r="C132" s="21">
        <v>-3.9375778325539826E-3</v>
      </c>
      <c r="D132"/>
      <c r="F132" s="1"/>
      <c r="G132" s="1"/>
      <c r="H132" s="1"/>
      <c r="I132" s="1"/>
      <c r="J132" s="1"/>
      <c r="K132" s="1"/>
      <c r="L132" s="4"/>
      <c r="M132" s="4"/>
      <c r="N132" s="1"/>
    </row>
    <row r="133" spans="1:14" s="16" customFormat="1" ht="14.4" x14ac:dyDescent="0.3">
      <c r="A133" s="26"/>
      <c r="B133" s="20" t="s">
        <v>106</v>
      </c>
      <c r="C133" s="21">
        <v>-4.0673170968881936E-3</v>
      </c>
      <c r="D133"/>
      <c r="F133" s="1"/>
      <c r="G133" s="1"/>
      <c r="H133" s="1"/>
      <c r="I133" s="1"/>
      <c r="J133" s="1"/>
      <c r="K133" s="1"/>
      <c r="L133" s="4"/>
      <c r="M133" s="4"/>
      <c r="N133" s="1"/>
    </row>
    <row r="134" spans="1:14" s="16" customFormat="1" ht="14.4" x14ac:dyDescent="0.3">
      <c r="A134" s="26"/>
      <c r="B134" s="20" t="s">
        <v>72</v>
      </c>
      <c r="C134" s="21">
        <v>-4.8297116534530195E-3</v>
      </c>
      <c r="D134"/>
      <c r="F134" s="1"/>
      <c r="G134" s="1"/>
      <c r="H134" s="1"/>
      <c r="I134" s="1"/>
      <c r="J134" s="1"/>
      <c r="K134" s="1"/>
      <c r="L134" s="4"/>
      <c r="M134" s="4"/>
      <c r="N134" s="1"/>
    </row>
    <row r="135" spans="1:14" s="16" customFormat="1" ht="14.4" x14ac:dyDescent="0.3">
      <c r="A135" s="26"/>
      <c r="B135" s="20" t="s">
        <v>75</v>
      </c>
      <c r="C135" s="21">
        <v>-5.0494911315040305E-3</v>
      </c>
      <c r="D135"/>
      <c r="F135" s="1"/>
      <c r="G135" s="1"/>
      <c r="H135" s="1"/>
      <c r="I135" s="1"/>
      <c r="J135" s="1"/>
      <c r="K135" s="1"/>
      <c r="L135" s="4"/>
      <c r="M135" s="4"/>
      <c r="N135" s="1"/>
    </row>
    <row r="136" spans="1:14" s="16" customFormat="1" ht="14.4" x14ac:dyDescent="0.3">
      <c r="A136" s="26"/>
      <c r="B136" s="20" t="s">
        <v>116</v>
      </c>
      <c r="C136" s="21">
        <v>-5.4878388442437913E-3</v>
      </c>
      <c r="D136"/>
      <c r="F136" s="1"/>
      <c r="G136" s="1"/>
      <c r="H136" s="1"/>
      <c r="I136" s="1"/>
      <c r="J136" s="1"/>
      <c r="K136" s="1"/>
      <c r="L136" s="4"/>
      <c r="M136" s="4"/>
      <c r="N136" s="1"/>
    </row>
    <row r="137" spans="1:14" s="16" customFormat="1" ht="14.4" x14ac:dyDescent="0.3">
      <c r="A137" s="26"/>
      <c r="B137" s="20" t="s">
        <v>108</v>
      </c>
      <c r="C137" s="21">
        <v>-6.195827296885982E-3</v>
      </c>
      <c r="D137"/>
      <c r="F137" s="1"/>
      <c r="G137" s="1"/>
      <c r="H137" s="1"/>
      <c r="I137" s="1"/>
      <c r="J137" s="1"/>
      <c r="K137" s="1"/>
      <c r="L137" s="4"/>
      <c r="M137" s="4"/>
      <c r="N137" s="1"/>
    </row>
    <row r="138" spans="1:14" s="16" customFormat="1" ht="14.4" x14ac:dyDescent="0.3">
      <c r="A138" s="26"/>
      <c r="B138" s="20" t="s">
        <v>90</v>
      </c>
      <c r="C138" s="21">
        <v>-6.278702983582911E-3</v>
      </c>
      <c r="D138"/>
      <c r="F138" s="1"/>
      <c r="G138" s="1"/>
      <c r="H138" s="1"/>
      <c r="I138" s="1"/>
      <c r="J138" s="1"/>
      <c r="K138" s="1"/>
      <c r="L138" s="4"/>
      <c r="M138" s="4"/>
      <c r="N138" s="1"/>
    </row>
    <row r="139" spans="1:14" s="16" customFormat="1" ht="14.4" x14ac:dyDescent="0.3">
      <c r="A139" s="26"/>
      <c r="B139" s="20" t="s">
        <v>100</v>
      </c>
      <c r="C139" s="21">
        <v>-6.3788687010399537E-3</v>
      </c>
      <c r="D139"/>
      <c r="F139" s="1"/>
      <c r="G139" s="1"/>
      <c r="H139" s="1"/>
      <c r="I139" s="1"/>
      <c r="J139" s="1"/>
      <c r="K139" s="1"/>
      <c r="L139" s="4"/>
      <c r="M139" s="4"/>
      <c r="N139" s="1"/>
    </row>
    <row r="140" spans="1:14" s="16" customFormat="1" ht="14.4" x14ac:dyDescent="0.3">
      <c r="A140" s="26"/>
      <c r="B140" s="20" t="s">
        <v>69</v>
      </c>
      <c r="C140" s="21">
        <v>-7.3020129485216337E-3</v>
      </c>
      <c r="D140"/>
      <c r="F140" s="1"/>
      <c r="G140" s="1"/>
      <c r="H140" s="1"/>
      <c r="I140" s="1"/>
      <c r="J140" s="1"/>
      <c r="K140" s="1"/>
      <c r="L140" s="4"/>
      <c r="M140" s="4"/>
      <c r="N140" s="1"/>
    </row>
    <row r="141" spans="1:14" s="16" customFormat="1" ht="14.4" x14ac:dyDescent="0.3">
      <c r="A141" s="26"/>
      <c r="B141" s="20" t="s">
        <v>71</v>
      </c>
      <c r="C141" s="21">
        <v>-1.1748159842931745E-2</v>
      </c>
      <c r="D141"/>
      <c r="F141" s="1"/>
      <c r="G141" s="1"/>
      <c r="H141" s="1"/>
      <c r="I141" s="1"/>
      <c r="J141" s="1"/>
      <c r="K141" s="1"/>
      <c r="L141" s="4"/>
      <c r="M141" s="4"/>
      <c r="N141" s="1"/>
    </row>
    <row r="142" spans="1:14" ht="14.4" x14ac:dyDescent="0.3">
      <c r="B142" s="20" t="s">
        <v>73</v>
      </c>
      <c r="C142" s="21">
        <v>-2.3042958367992382E-2</v>
      </c>
      <c r="D142"/>
    </row>
    <row r="143" spans="1:14" ht="14.4" x14ac:dyDescent="0.3">
      <c r="B143" s="20" t="s">
        <v>105</v>
      </c>
      <c r="C143" s="21">
        <v>-2.4411165177017392E-2</v>
      </c>
      <c r="D143"/>
    </row>
    <row r="144" spans="1:14" ht="14.4" x14ac:dyDescent="0.3">
      <c r="B144" s="20" t="s">
        <v>82</v>
      </c>
      <c r="C144" s="21">
        <v>-2.7168301095450442E-2</v>
      </c>
      <c r="D144"/>
    </row>
    <row r="145" spans="2:7" ht="14.4" x14ac:dyDescent="0.3">
      <c r="B145" s="20" t="s">
        <v>102</v>
      </c>
      <c r="C145" s="21">
        <v>-2.981555821086666E-2</v>
      </c>
      <c r="D145"/>
    </row>
    <row r="146" spans="2:7" ht="14.4" x14ac:dyDescent="0.3">
      <c r="B146" s="20" t="s">
        <v>15</v>
      </c>
      <c r="C146" s="21">
        <v>-3.764943774495956E-2</v>
      </c>
      <c r="D146"/>
    </row>
    <row r="147" spans="2:7" ht="14.4" x14ac:dyDescent="0.3">
      <c r="B147" s="20" t="s">
        <v>84</v>
      </c>
      <c r="C147" s="21">
        <v>-4.7859254722732288E-2</v>
      </c>
      <c r="D147"/>
    </row>
    <row r="148" spans="2:7" ht="14.4" x14ac:dyDescent="0.3">
      <c r="B148" s="20" t="s">
        <v>80</v>
      </c>
      <c r="C148" s="21">
        <v>-4.8319193678203726E-2</v>
      </c>
      <c r="D148"/>
    </row>
    <row r="149" spans="2:7" ht="14.4" x14ac:dyDescent="0.3">
      <c r="B149" s="20" t="s">
        <v>19</v>
      </c>
      <c r="C149" s="21">
        <v>-6.1769167925271214E-2</v>
      </c>
      <c r="D149"/>
    </row>
    <row r="150" spans="2:7" ht="14.4" x14ac:dyDescent="0.3">
      <c r="B150" s="20" t="s">
        <v>17</v>
      </c>
      <c r="C150" s="21">
        <v>-6.7458518816954555E-2</v>
      </c>
      <c r="D150"/>
    </row>
    <row r="151" spans="2:7" ht="14.4" x14ac:dyDescent="0.3">
      <c r="B151" s="20" t="s">
        <v>68</v>
      </c>
      <c r="C151" s="21">
        <v>-0.36370438436851094</v>
      </c>
      <c r="D151"/>
    </row>
    <row r="152" spans="2:7" ht="14.4" x14ac:dyDescent="0.3">
      <c r="B152"/>
      <c r="C152"/>
      <c r="D152"/>
    </row>
    <row r="153" spans="2:7" ht="14.4" x14ac:dyDescent="0.3">
      <c r="B153" s="23" t="s">
        <v>66</v>
      </c>
      <c r="C153" t="s">
        <v>67</v>
      </c>
      <c r="D153"/>
      <c r="E153" s="1"/>
      <c r="F153" s="23" t="s">
        <v>66</v>
      </c>
      <c r="G153" t="s">
        <v>67</v>
      </c>
    </row>
    <row r="154" spans="2:7" ht="15" customHeight="1" x14ac:dyDescent="0.3">
      <c r="B154" s="47" t="s">
        <v>17</v>
      </c>
      <c r="C154" s="48">
        <v>-6.7458518816954555E-2</v>
      </c>
      <c r="D154" s="49" t="s">
        <v>267</v>
      </c>
      <c r="E154" s="1"/>
      <c r="F154" s="20" t="s">
        <v>70</v>
      </c>
      <c r="G154" s="21">
        <v>4.1273528860842588E-2</v>
      </c>
    </row>
    <row r="155" spans="2:7" ht="14.4" x14ac:dyDescent="0.3">
      <c r="B155" s="47" t="s">
        <v>19</v>
      </c>
      <c r="C155" s="48">
        <v>-6.1769167925271214E-2</v>
      </c>
      <c r="D155" s="49"/>
      <c r="E155" s="1"/>
      <c r="F155" s="20" t="s">
        <v>9</v>
      </c>
      <c r="G155" s="21">
        <v>2.8499695524940749E-2</v>
      </c>
    </row>
    <row r="156" spans="2:7" ht="14.4" x14ac:dyDescent="0.3">
      <c r="B156" s="47" t="s">
        <v>80</v>
      </c>
      <c r="C156" s="48">
        <v>-4.8319193678203726E-2</v>
      </c>
      <c r="D156" s="49"/>
      <c r="E156" s="1"/>
      <c r="F156" s="20" t="s">
        <v>14</v>
      </c>
      <c r="G156" s="21">
        <v>4.8350241957039707E-3</v>
      </c>
    </row>
    <row r="157" spans="2:7" ht="14.4" x14ac:dyDescent="0.3">
      <c r="B157" s="47" t="s">
        <v>84</v>
      </c>
      <c r="C157" s="48">
        <v>-4.7859254722732288E-2</v>
      </c>
      <c r="D157" s="49"/>
      <c r="E157" s="1"/>
      <c r="F157" s="20" t="s">
        <v>89</v>
      </c>
      <c r="G157" s="21">
        <v>4.3135792784661639E-3</v>
      </c>
    </row>
    <row r="158" spans="2:7" ht="14.4" x14ac:dyDescent="0.3">
      <c r="B158" s="47" t="s">
        <v>15</v>
      </c>
      <c r="C158" s="48">
        <v>-3.764943774495956E-2</v>
      </c>
      <c r="D158" s="49"/>
      <c r="E158" s="1"/>
      <c r="F158" s="20" t="s">
        <v>10</v>
      </c>
      <c r="G158" s="21">
        <v>3.6913283147337306E-3</v>
      </c>
    </row>
    <row r="159" spans="2:7" ht="14.4" x14ac:dyDescent="0.3">
      <c r="B159" s="47" t="s">
        <v>102</v>
      </c>
      <c r="C159" s="48">
        <v>-2.981555821086666E-2</v>
      </c>
      <c r="D159" s="49"/>
      <c r="E159" s="1"/>
      <c r="F159" s="20" t="s">
        <v>20</v>
      </c>
      <c r="G159" s="21">
        <v>3.0193015480286913E-3</v>
      </c>
    </row>
    <row r="160" spans="2:7" ht="14.4" x14ac:dyDescent="0.3">
      <c r="B160" s="47" t="s">
        <v>82</v>
      </c>
      <c r="C160" s="48">
        <v>-2.7168301095450442E-2</v>
      </c>
      <c r="D160" s="49"/>
      <c r="E160" s="1"/>
      <c r="F160" s="20" t="s">
        <v>77</v>
      </c>
      <c r="G160" s="21">
        <v>2.6479830408949793E-3</v>
      </c>
    </row>
    <row r="161" spans="2:7" ht="14.4" x14ac:dyDescent="0.3">
      <c r="B161" s="47" t="s">
        <v>105</v>
      </c>
      <c r="C161" s="48">
        <v>-2.4411165177017392E-2</v>
      </c>
      <c r="D161" s="49"/>
      <c r="E161" s="1"/>
      <c r="F161" s="20" t="s">
        <v>18</v>
      </c>
      <c r="G161" s="21">
        <v>2.3417710539599978E-3</v>
      </c>
    </row>
    <row r="162" spans="2:7" ht="14.4" x14ac:dyDescent="0.3">
      <c r="B162" s="47" t="s">
        <v>73</v>
      </c>
      <c r="C162" s="48">
        <v>-2.3042958367992382E-2</v>
      </c>
      <c r="D162" s="49"/>
      <c r="E162" s="1"/>
      <c r="F162" s="20" t="s">
        <v>21</v>
      </c>
      <c r="G162" s="21">
        <v>2.1332558655476961E-3</v>
      </c>
    </row>
    <row r="163" spans="2:7" ht="14.4" x14ac:dyDescent="0.3">
      <c r="B163" s="20" t="s">
        <v>71</v>
      </c>
      <c r="C163" s="21">
        <v>-1.1748159842931745E-2</v>
      </c>
      <c r="D163" s="22"/>
      <c r="E163" s="1"/>
      <c r="F163" s="20" t="s">
        <v>8</v>
      </c>
      <c r="G163" s="21">
        <v>7.3781013267587646E-4</v>
      </c>
    </row>
    <row r="164" spans="2:7" ht="14.4" x14ac:dyDescent="0.3">
      <c r="B164" s="20" t="s">
        <v>69</v>
      </c>
      <c r="C164" s="21">
        <v>-7.3020129485216337E-3</v>
      </c>
      <c r="D164" s="22"/>
      <c r="E164" s="1"/>
      <c r="F164" s="20" t="s">
        <v>12</v>
      </c>
      <c r="G164" s="21">
        <v>5.9817704097503237E-4</v>
      </c>
    </row>
    <row r="165" spans="2:7" ht="14.4" x14ac:dyDescent="0.3">
      <c r="B165" s="20" t="s">
        <v>100</v>
      </c>
      <c r="C165" s="21">
        <v>-6.3788687010399537E-3</v>
      </c>
      <c r="D165" s="22"/>
      <c r="E165" s="1"/>
      <c r="F165" s="20" t="s">
        <v>96</v>
      </c>
      <c r="G165" s="21">
        <v>3.4107433475641369E-4</v>
      </c>
    </row>
    <row r="166" spans="2:7" ht="14.4" x14ac:dyDescent="0.3">
      <c r="B166" s="20" t="s">
        <v>90</v>
      </c>
      <c r="C166" s="21">
        <v>-6.278702983582911E-3</v>
      </c>
      <c r="E166" s="1"/>
      <c r="F166" s="20" t="s">
        <v>78</v>
      </c>
      <c r="G166" s="21">
        <v>3.3563593318082334E-4</v>
      </c>
    </row>
    <row r="167" spans="2:7" ht="14.4" x14ac:dyDescent="0.3">
      <c r="B167" s="20" t="s">
        <v>108</v>
      </c>
      <c r="C167" s="21">
        <v>-6.195827296885982E-3</v>
      </c>
      <c r="E167" s="1"/>
      <c r="F167" s="20" t="s">
        <v>13</v>
      </c>
      <c r="G167" s="21">
        <v>1.5263467219667448E-4</v>
      </c>
    </row>
    <row r="168" spans="2:7" ht="14.4" x14ac:dyDescent="0.3">
      <c r="B168" s="20" t="s">
        <v>116</v>
      </c>
      <c r="C168" s="21">
        <v>-5.4878388442437913E-3</v>
      </c>
      <c r="E168" s="1"/>
      <c r="F168" s="20" t="s">
        <v>88</v>
      </c>
      <c r="G168" s="21">
        <v>1.2428715023761748E-4</v>
      </c>
    </row>
    <row r="169" spans="2:7" ht="14.4" x14ac:dyDescent="0.3">
      <c r="B169" s="20" t="s">
        <v>75</v>
      </c>
      <c r="C169" s="21">
        <v>-5.0494911315040305E-3</v>
      </c>
      <c r="E169" s="1"/>
      <c r="F169" s="20" t="s">
        <v>95</v>
      </c>
      <c r="G169" s="21">
        <v>6.2227643576567444E-5</v>
      </c>
    </row>
    <row r="170" spans="2:7" ht="14.4" x14ac:dyDescent="0.3">
      <c r="B170" s="20" t="s">
        <v>72</v>
      </c>
      <c r="C170" s="21">
        <v>-4.8297116534530195E-3</v>
      </c>
      <c r="E170" s="1"/>
      <c r="F170" s="20" t="s">
        <v>98</v>
      </c>
      <c r="G170" s="21">
        <v>5.9764821997664358E-5</v>
      </c>
    </row>
    <row r="171" spans="2:7" ht="14.4" x14ac:dyDescent="0.3">
      <c r="B171" s="20" t="s">
        <v>106</v>
      </c>
      <c r="C171" s="21">
        <v>-4.0673170968881936E-3</v>
      </c>
      <c r="E171" s="1"/>
      <c r="F171" s="20" t="s">
        <v>92</v>
      </c>
      <c r="G171" s="21">
        <v>5.7591856985072434E-6</v>
      </c>
    </row>
    <row r="172" spans="2:7" ht="14.4" x14ac:dyDescent="0.3">
      <c r="B172" s="20" t="s">
        <v>81</v>
      </c>
      <c r="C172" s="21">
        <v>-3.9375778325539826E-3</v>
      </c>
      <c r="E172" s="1"/>
      <c r="F172" s="20" t="s">
        <v>23</v>
      </c>
      <c r="G172" s="21">
        <v>4.6827825760114914E-8</v>
      </c>
    </row>
    <row r="173" spans="2:7" ht="14.4" x14ac:dyDescent="0.3">
      <c r="B173" s="20" t="s">
        <v>85</v>
      </c>
      <c r="C173" s="21">
        <v>-3.5461772883243698E-3</v>
      </c>
      <c r="E173" s="1"/>
      <c r="F173" s="20" t="s">
        <v>7</v>
      </c>
      <c r="G173" s="21"/>
    </row>
    <row r="174" spans="2:7" ht="14.4" x14ac:dyDescent="0.3">
      <c r="B174" s="20" t="s">
        <v>24</v>
      </c>
      <c r="C174" s="21">
        <v>-2.9156338661890948E-3</v>
      </c>
      <c r="E174" s="1"/>
      <c r="F174" s="20" t="s">
        <v>68</v>
      </c>
      <c r="G174" s="21">
        <v>9.5172885426239515E-2</v>
      </c>
    </row>
    <row r="175" spans="2:7" ht="14.4" x14ac:dyDescent="0.3">
      <c r="B175" s="20" t="s">
        <v>74</v>
      </c>
      <c r="C175" s="21">
        <v>-2.6695811415174005E-3</v>
      </c>
      <c r="E175"/>
      <c r="F175"/>
    </row>
    <row r="176" spans="2:7" ht="14.4" x14ac:dyDescent="0.3">
      <c r="B176" s="20" t="s">
        <v>113</v>
      </c>
      <c r="C176" s="21">
        <v>-2.1967958897667369E-3</v>
      </c>
      <c r="E176"/>
      <c r="F176"/>
    </row>
    <row r="177" spans="1:14" ht="14.4" x14ac:dyDescent="0.3">
      <c r="B177" s="20" t="s">
        <v>104</v>
      </c>
      <c r="C177" s="21">
        <v>-2.0544746811504574E-3</v>
      </c>
      <c r="E177"/>
      <c r="F177"/>
    </row>
    <row r="178" spans="1:14" ht="14.4" x14ac:dyDescent="0.3">
      <c r="B178" s="20" t="s">
        <v>16</v>
      </c>
      <c r="C178" s="21">
        <v>-1.9152949410826392E-3</v>
      </c>
      <c r="E178"/>
      <c r="F178"/>
    </row>
    <row r="179" spans="1:14" ht="14.4" x14ac:dyDescent="0.3">
      <c r="B179" s="20" t="s">
        <v>114</v>
      </c>
      <c r="C179" s="21">
        <v>-1.8767743505718659E-3</v>
      </c>
      <c r="E179"/>
      <c r="F179"/>
    </row>
    <row r="180" spans="1:14" ht="14.4" x14ac:dyDescent="0.3">
      <c r="B180" s="20" t="s">
        <v>86</v>
      </c>
      <c r="C180" s="21">
        <v>-1.8527207444035099E-3</v>
      </c>
      <c r="E180"/>
      <c r="F180"/>
    </row>
    <row r="181" spans="1:14" ht="14.4" x14ac:dyDescent="0.3">
      <c r="B181" s="20" t="s">
        <v>22</v>
      </c>
      <c r="C181" s="21">
        <v>-1.7177824177542897E-3</v>
      </c>
    </row>
    <row r="182" spans="1:14" ht="14.4" x14ac:dyDescent="0.3">
      <c r="B182" s="20" t="s">
        <v>103</v>
      </c>
      <c r="C182" s="21">
        <v>-1.4016738684012467E-3</v>
      </c>
    </row>
    <row r="183" spans="1:14" ht="14.4" x14ac:dyDescent="0.3">
      <c r="B183" s="20" t="s">
        <v>109</v>
      </c>
      <c r="C183" s="21">
        <v>-1.2429900500990402E-3</v>
      </c>
    </row>
    <row r="184" spans="1:14" ht="14.4" x14ac:dyDescent="0.3">
      <c r="B184" s="20" t="s">
        <v>83</v>
      </c>
      <c r="C184" s="21">
        <v>-9.7018199694001847E-4</v>
      </c>
    </row>
    <row r="185" spans="1:14" ht="14.4" x14ac:dyDescent="0.3">
      <c r="B185" s="20" t="s">
        <v>79</v>
      </c>
      <c r="C185" s="21">
        <v>-9.0309731795901529E-4</v>
      </c>
    </row>
    <row r="186" spans="1:14" ht="14.4" x14ac:dyDescent="0.3">
      <c r="B186" s="20" t="s">
        <v>107</v>
      </c>
      <c r="C186" s="21">
        <v>-6.8709965722970581E-4</v>
      </c>
    </row>
    <row r="187" spans="1:14" ht="14.4" x14ac:dyDescent="0.3">
      <c r="B187" s="20" t="s">
        <v>99</v>
      </c>
      <c r="C187" s="21">
        <v>-6.3712448108382608E-4</v>
      </c>
    </row>
    <row r="188" spans="1:14" ht="14.4" x14ac:dyDescent="0.3">
      <c r="B188" s="20" t="s">
        <v>111</v>
      </c>
      <c r="C188" s="21">
        <v>-5.5496699771662627E-4</v>
      </c>
    </row>
    <row r="189" spans="1:14" ht="14.4" x14ac:dyDescent="0.3">
      <c r="B189" s="20" t="s">
        <v>117</v>
      </c>
      <c r="C189" s="21">
        <v>-4.7996174335982605E-4</v>
      </c>
    </row>
    <row r="190" spans="1:14" ht="14.4" x14ac:dyDescent="0.3">
      <c r="B190" s="20" t="s">
        <v>110</v>
      </c>
      <c r="C190" s="21">
        <v>-4.1319420424650076E-4</v>
      </c>
    </row>
    <row r="191" spans="1:14" ht="14.4" x14ac:dyDescent="0.3">
      <c r="B191" s="20" t="s">
        <v>11</v>
      </c>
      <c r="C191" s="21">
        <v>-3.72018160192001E-4</v>
      </c>
    </row>
    <row r="192" spans="1:14" s="16" customFormat="1" ht="14.4" x14ac:dyDescent="0.3">
      <c r="A192" s="26"/>
      <c r="B192" s="20" t="s">
        <v>122</v>
      </c>
      <c r="C192" s="21">
        <v>-3.0050487410822281E-4</v>
      </c>
      <c r="F192" s="1"/>
      <c r="G192" s="1"/>
      <c r="H192" s="1"/>
      <c r="I192" s="1"/>
      <c r="J192" s="1"/>
      <c r="K192" s="1"/>
      <c r="L192" s="4"/>
      <c r="M192" s="4"/>
      <c r="N192" s="1"/>
    </row>
    <row r="193" spans="1:14" s="16" customFormat="1" ht="14.4" x14ac:dyDescent="0.3">
      <c r="A193" s="26"/>
      <c r="B193" s="20" t="s">
        <v>118</v>
      </c>
      <c r="C193" s="21">
        <v>-3.0050487410822281E-4</v>
      </c>
      <c r="F193" s="1"/>
      <c r="G193" s="1"/>
      <c r="H193" s="1"/>
      <c r="I193" s="1"/>
      <c r="J193" s="1"/>
      <c r="K193" s="1"/>
      <c r="L193" s="4"/>
      <c r="M193" s="4"/>
      <c r="N193" s="1"/>
    </row>
    <row r="194" spans="1:14" s="16" customFormat="1" ht="14.4" x14ac:dyDescent="0.3">
      <c r="A194" s="26"/>
      <c r="B194" s="20" t="s">
        <v>112</v>
      </c>
      <c r="C194" s="21">
        <v>-2.2537865401603754E-4</v>
      </c>
      <c r="F194" s="1"/>
      <c r="G194" s="1"/>
      <c r="H194" s="1"/>
      <c r="I194" s="1"/>
      <c r="J194" s="1"/>
      <c r="K194" s="1"/>
      <c r="L194" s="4"/>
      <c r="M194" s="4"/>
      <c r="N194" s="1"/>
    </row>
    <row r="195" spans="1:14" s="16" customFormat="1" ht="14.4" x14ac:dyDescent="0.3">
      <c r="A195" s="26"/>
      <c r="B195" s="20" t="s">
        <v>76</v>
      </c>
      <c r="C195" s="21">
        <v>-1.6081145746376643E-4</v>
      </c>
      <c r="F195" s="1"/>
      <c r="G195" s="1"/>
      <c r="H195" s="1"/>
      <c r="I195" s="1"/>
      <c r="J195" s="1"/>
      <c r="K195" s="1"/>
      <c r="L195" s="4"/>
      <c r="M195" s="4"/>
      <c r="N195" s="1"/>
    </row>
    <row r="196" spans="1:14" s="16" customFormat="1" ht="14.4" x14ac:dyDescent="0.3">
      <c r="A196" s="26"/>
      <c r="B196" s="20" t="s">
        <v>93</v>
      </c>
      <c r="C196" s="21">
        <v>-1.4010666715830907E-4</v>
      </c>
      <c r="F196" s="1"/>
      <c r="G196" s="1"/>
      <c r="H196" s="1"/>
      <c r="I196" s="1"/>
      <c r="J196" s="1"/>
      <c r="K196" s="1"/>
      <c r="L196" s="4"/>
      <c r="M196" s="4"/>
      <c r="N196" s="1"/>
    </row>
    <row r="197" spans="1:14" s="16" customFormat="1" ht="14.4" x14ac:dyDescent="0.3">
      <c r="A197" s="26"/>
      <c r="B197" s="20" t="s">
        <v>87</v>
      </c>
      <c r="C197" s="21">
        <v>-1.1019565625419928E-4</v>
      </c>
      <c r="F197" s="1"/>
      <c r="G197" s="1"/>
      <c r="H197" s="1"/>
      <c r="I197" s="1"/>
      <c r="J197" s="1"/>
      <c r="K197" s="1"/>
      <c r="L197" s="4"/>
      <c r="M197" s="4"/>
      <c r="N197" s="1"/>
    </row>
    <row r="198" spans="1:14" s="16" customFormat="1" ht="14.4" x14ac:dyDescent="0.3">
      <c r="A198" s="26"/>
      <c r="B198" s="20" t="s">
        <v>119</v>
      </c>
      <c r="C198" s="21">
        <v>-1.0329854636623643E-4</v>
      </c>
      <c r="F198" s="1"/>
      <c r="G198" s="1"/>
      <c r="H198" s="1"/>
      <c r="I198" s="1"/>
      <c r="J198" s="1"/>
      <c r="K198" s="1"/>
      <c r="L198" s="4"/>
      <c r="M198" s="4"/>
      <c r="N198" s="1"/>
    </row>
    <row r="199" spans="1:14" s="16" customFormat="1" ht="14.4" x14ac:dyDescent="0.3">
      <c r="A199" s="26"/>
      <c r="B199" s="20" t="s">
        <v>91</v>
      </c>
      <c r="C199" s="21">
        <v>-7.9807782120063799E-5</v>
      </c>
      <c r="F199" s="1"/>
      <c r="G199" s="1"/>
      <c r="H199" s="1"/>
      <c r="I199" s="1"/>
      <c r="J199" s="1"/>
      <c r="K199" s="1"/>
      <c r="L199" s="4"/>
      <c r="M199" s="4"/>
      <c r="N199" s="1"/>
    </row>
    <row r="200" spans="1:14" s="16" customFormat="1" ht="14.4" x14ac:dyDescent="0.3">
      <c r="A200" s="26"/>
      <c r="B200" s="20" t="s">
        <v>120</v>
      </c>
      <c r="C200" s="21">
        <v>-7.5126213831666958E-5</v>
      </c>
      <c r="F200" s="1"/>
      <c r="G200" s="1"/>
      <c r="H200" s="1"/>
      <c r="I200" s="1"/>
      <c r="J200" s="1"/>
      <c r="K200" s="1"/>
      <c r="L200" s="4"/>
      <c r="M200" s="4"/>
      <c r="N200" s="1"/>
    </row>
    <row r="201" spans="1:14" s="16" customFormat="1" ht="14.4" x14ac:dyDescent="0.3">
      <c r="A201" s="26"/>
      <c r="B201" s="20" t="s">
        <v>101</v>
      </c>
      <c r="C201" s="21">
        <v>-7.3263459204481223E-5</v>
      </c>
      <c r="F201" s="1"/>
      <c r="G201" s="1"/>
      <c r="H201" s="1"/>
      <c r="I201" s="1"/>
      <c r="J201" s="1"/>
      <c r="K201" s="1"/>
      <c r="L201" s="4"/>
      <c r="M201" s="4"/>
      <c r="N201" s="1"/>
    </row>
    <row r="202" spans="1:14" s="16" customFormat="1" ht="14.4" x14ac:dyDescent="0.3">
      <c r="A202" s="26"/>
      <c r="B202" s="20" t="s">
        <v>121</v>
      </c>
      <c r="C202" s="21">
        <v>-5.6344658808620628E-5</v>
      </c>
      <c r="F202" s="1"/>
      <c r="G202" s="1"/>
      <c r="H202" s="1"/>
      <c r="I202" s="1"/>
      <c r="J202" s="1"/>
      <c r="K202" s="1"/>
      <c r="L202" s="4"/>
      <c r="M202" s="4"/>
      <c r="N202" s="1"/>
    </row>
    <row r="203" spans="1:14" s="16" customFormat="1" ht="14.4" x14ac:dyDescent="0.3">
      <c r="A203" s="26"/>
      <c r="B203" s="20" t="s">
        <v>97</v>
      </c>
      <c r="C203" s="21">
        <v>-4.7705509584333475E-5</v>
      </c>
      <c r="F203" s="1"/>
      <c r="G203" s="1"/>
      <c r="H203" s="1"/>
      <c r="I203" s="1"/>
      <c r="J203" s="1"/>
      <c r="K203" s="1"/>
      <c r="L203" s="4"/>
      <c r="M203" s="4"/>
      <c r="N203" s="1"/>
    </row>
    <row r="204" spans="1:14" s="16" customFormat="1" ht="14.4" x14ac:dyDescent="0.3">
      <c r="A204" s="26"/>
      <c r="B204" s="20" t="s">
        <v>115</v>
      </c>
      <c r="C204" s="21">
        <v>-1.591322967940835E-5</v>
      </c>
      <c r="F204" s="1"/>
      <c r="G204" s="1"/>
      <c r="H204" s="1"/>
      <c r="I204" s="1"/>
      <c r="J204" s="1"/>
      <c r="K204" s="1"/>
      <c r="L204" s="4"/>
      <c r="M204" s="4"/>
      <c r="N204" s="1"/>
    </row>
    <row r="205" spans="1:14" s="16" customFormat="1" ht="14.4" x14ac:dyDescent="0.3">
      <c r="A205" s="26"/>
      <c r="B205" s="20" t="s">
        <v>94</v>
      </c>
      <c r="C205" s="21">
        <v>-1.1700343005046493E-5</v>
      </c>
      <c r="F205" s="1"/>
      <c r="G205" s="1"/>
      <c r="H205" s="1"/>
      <c r="I205" s="1"/>
      <c r="J205" s="1"/>
      <c r="K205" s="1"/>
      <c r="L205" s="4"/>
      <c r="M205" s="4"/>
      <c r="N205" s="1"/>
    </row>
    <row r="206" spans="1:14" s="16" customFormat="1" ht="14.4" x14ac:dyDescent="0.3">
      <c r="A206" s="26"/>
      <c r="B206" s="20" t="s">
        <v>68</v>
      </c>
      <c r="C206" s="21">
        <v>-0.4588772697947503</v>
      </c>
      <c r="F206" s="1"/>
      <c r="G206" s="1"/>
      <c r="H206" s="1"/>
      <c r="I206" s="1"/>
      <c r="J206" s="1"/>
      <c r="K206" s="1"/>
      <c r="L206" s="4"/>
      <c r="M206" s="4"/>
      <c r="N206" s="1"/>
    </row>
    <row r="207" spans="1:14" s="16" customFormat="1" ht="14.4" x14ac:dyDescent="0.3">
      <c r="A207" s="26"/>
      <c r="B207"/>
      <c r="C207"/>
      <c r="F207" s="1"/>
      <c r="G207" s="1"/>
      <c r="H207" s="1"/>
      <c r="I207" s="1"/>
      <c r="J207" s="1"/>
      <c r="K207" s="1"/>
      <c r="L207" s="4"/>
      <c r="M207" s="4"/>
      <c r="N207" s="1"/>
    </row>
    <row r="208" spans="1:14" s="16" customFormat="1" ht="14.4" x14ac:dyDescent="0.3">
      <c r="A208" s="26"/>
      <c r="B208" s="50" t="s">
        <v>123</v>
      </c>
      <c r="F208" s="1"/>
      <c r="G208" s="1"/>
      <c r="H208" s="1"/>
      <c r="I208" s="1"/>
      <c r="J208" s="1"/>
      <c r="K208" s="1"/>
      <c r="L208" s="4"/>
      <c r="M208" s="4"/>
      <c r="N208" s="1"/>
    </row>
    <row r="209" spans="1:14" s="16" customFormat="1" ht="14.4" x14ac:dyDescent="0.3">
      <c r="A209" s="26"/>
      <c r="B209" s="50" t="s">
        <v>125</v>
      </c>
      <c r="F209" s="1"/>
      <c r="G209" s="1"/>
      <c r="H209" s="1"/>
      <c r="I209" s="1"/>
      <c r="J209" s="1"/>
      <c r="K209" s="1"/>
      <c r="L209" s="4"/>
      <c r="M209" s="4"/>
      <c r="N209" s="1"/>
    </row>
    <row r="210" spans="1:14" s="16" customFormat="1" ht="14.4" x14ac:dyDescent="0.3">
      <c r="A210" s="26"/>
      <c r="B210" s="50" t="s">
        <v>124</v>
      </c>
      <c r="F210" s="1"/>
      <c r="G210" s="1"/>
      <c r="H210" s="1"/>
      <c r="I210" s="1"/>
      <c r="J210" s="1"/>
      <c r="K210" s="1"/>
      <c r="L210" s="4"/>
      <c r="M210" s="4"/>
      <c r="N210" s="1"/>
    </row>
    <row r="211" spans="1:14" x14ac:dyDescent="0.3">
      <c r="B211" s="3"/>
      <c r="C211" s="9"/>
      <c r="D211" s="9"/>
      <c r="E211" s="9"/>
    </row>
    <row r="212" spans="1:14" ht="24" x14ac:dyDescent="0.25">
      <c r="B212" s="37" t="s">
        <v>0</v>
      </c>
      <c r="C212" s="38" t="s">
        <v>1</v>
      </c>
      <c r="D212" s="38" t="s">
        <v>266</v>
      </c>
      <c r="E212" s="38" t="s">
        <v>2</v>
      </c>
      <c r="F212" s="39" t="s">
        <v>3</v>
      </c>
      <c r="G212" s="39" t="s">
        <v>4</v>
      </c>
      <c r="H212" s="39" t="s">
        <v>5</v>
      </c>
      <c r="I212" s="40" t="s">
        <v>6</v>
      </c>
    </row>
    <row r="213" spans="1:14" x14ac:dyDescent="0.3">
      <c r="B213" s="35" t="s">
        <v>25</v>
      </c>
      <c r="C213" s="36">
        <v>58538901.095192</v>
      </c>
      <c r="D213" s="36">
        <v>158063866.03</v>
      </c>
      <c r="E213" s="36">
        <f>SUM(E214:E228)</f>
        <v>-99524964.896934003</v>
      </c>
      <c r="F213" s="41">
        <f>eqalquiler[[#This Row],[Presupuesto]]/$C$213</f>
        <v>1</v>
      </c>
      <c r="G213" s="41">
        <f>eqalquiler[[#This Row],[Ejecutado]]/$D$213</f>
        <v>1</v>
      </c>
      <c r="H213" s="41">
        <f>eqalquiler[[#This Row],[Diferencias]]/eqalquiler[[#This Row],[Presupuesto]]</f>
        <v>-1.7001508917137553</v>
      </c>
      <c r="I213" s="41"/>
      <c r="N213" s="10"/>
    </row>
    <row r="214" spans="1:14" x14ac:dyDescent="0.3">
      <c r="B214" s="34" t="s">
        <v>126</v>
      </c>
      <c r="C214" s="32">
        <v>14562937.803199999</v>
      </c>
      <c r="D214" s="32">
        <v>3609270.07</v>
      </c>
      <c r="E214" s="42">
        <f>C214-D214</f>
        <v>10953667.733199999</v>
      </c>
      <c r="F214" s="41">
        <f>eqalquiler[[#This Row],[Presupuesto]]/$C$213</f>
        <v>0.24877367922432869</v>
      </c>
      <c r="G214" s="41">
        <f>eqalquiler[[#This Row],[Ejecutado]]/$D$213</f>
        <v>2.2834251500054872E-2</v>
      </c>
      <c r="H214" s="41">
        <f>eqalquiler[[#This Row],[Diferencias]]/eqalquiler[[#This Row],[Presupuesto]]</f>
        <v>0.75216057922001733</v>
      </c>
      <c r="I214" s="41">
        <f>eqalquiler[[#This Row],[% DESVIACIÓN]]*eqalquiler[[#This Row],[% EN PPTO]]</f>
        <v>0.18711775466006586</v>
      </c>
      <c r="L214" s="1"/>
      <c r="M214" s="1"/>
    </row>
    <row r="215" spans="1:14" x14ac:dyDescent="0.3">
      <c r="B215" s="34" t="s">
        <v>127</v>
      </c>
      <c r="C215" s="32">
        <v>5997646.1621639999</v>
      </c>
      <c r="D215" s="32">
        <v>0</v>
      </c>
      <c r="E215" s="42">
        <f t="shared" ref="E215:E228" si="2">C215-D215</f>
        <v>5997646.1621639999</v>
      </c>
      <c r="F215" s="41">
        <f>eqalquiler[[#This Row],[Presupuesto]]/$C$213</f>
        <v>0.10245573541619843</v>
      </c>
      <c r="G215" s="41">
        <f>eqalquiler[[#This Row],[Ejecutado]]/$D$213</f>
        <v>0</v>
      </c>
      <c r="H215" s="41">
        <f>eqalquiler[[#This Row],[Diferencias]]/eqalquiler[[#This Row],[Presupuesto]]</f>
        <v>1</v>
      </c>
      <c r="I215" s="41">
        <f>eqalquiler[[#This Row],[% DESVIACIÓN]]*eqalquiler[[#This Row],[% EN PPTO]]</f>
        <v>0.10245573541619843</v>
      </c>
      <c r="L215" s="1"/>
      <c r="M215" s="1"/>
    </row>
    <row r="216" spans="1:14" x14ac:dyDescent="0.3">
      <c r="B216" s="34" t="s">
        <v>26</v>
      </c>
      <c r="C216" s="32">
        <v>1781119.2409039999</v>
      </c>
      <c r="D216" s="32">
        <v>0</v>
      </c>
      <c r="E216" s="42">
        <f t="shared" si="2"/>
        <v>1781119.2409039999</v>
      </c>
      <c r="F216" s="41">
        <f>eqalquiler[[#This Row],[Presupuesto]]/$C$213</f>
        <v>3.0426250024879427E-2</v>
      </c>
      <c r="G216" s="41">
        <f>eqalquiler[[#This Row],[Ejecutado]]/$D$213</f>
        <v>0</v>
      </c>
      <c r="H216" s="41">
        <f>eqalquiler[[#This Row],[Diferencias]]/eqalquiler[[#This Row],[Presupuesto]]</f>
        <v>1</v>
      </c>
      <c r="I216" s="41">
        <f>eqalquiler[[#This Row],[% DESVIACIÓN]]*eqalquiler[[#This Row],[% EN PPTO]]</f>
        <v>3.0426250024879427E-2</v>
      </c>
      <c r="L216" s="1"/>
      <c r="M216" s="1"/>
    </row>
    <row r="217" spans="1:14" x14ac:dyDescent="0.3">
      <c r="B217" s="34" t="s">
        <v>28</v>
      </c>
      <c r="C217" s="32">
        <v>590313.78</v>
      </c>
      <c r="D217" s="32">
        <v>38987768.600000001</v>
      </c>
      <c r="E217" s="42">
        <f t="shared" si="2"/>
        <v>-38397454.82</v>
      </c>
      <c r="F217" s="41">
        <f>eqalquiler[[#This Row],[Presupuesto]]/$C$213</f>
        <v>1.0084128143097044E-2</v>
      </c>
      <c r="G217" s="41">
        <f>eqalquiler[[#This Row],[Ejecutado]]/$D$213</f>
        <v>0.24665832602500215</v>
      </c>
      <c r="H217" s="41">
        <f>eqalquiler[[#This Row],[Diferencias]]/eqalquiler[[#This Row],[Presupuesto]]</f>
        <v>-65.045838536921835</v>
      </c>
      <c r="I217" s="41">
        <f>eqalquiler[[#This Row],[% DESVIACIÓN]]*eqalquiler[[#This Row],[% EN PPTO]]</f>
        <v>-0.65593057098151974</v>
      </c>
      <c r="L217" s="1"/>
      <c r="M217" s="1"/>
    </row>
    <row r="218" spans="1:14" x14ac:dyDescent="0.3">
      <c r="B218" s="34" t="s">
        <v>128</v>
      </c>
      <c r="C218" s="32">
        <v>3304777.4927939996</v>
      </c>
      <c r="D218" s="32">
        <v>2995493.76</v>
      </c>
      <c r="E218" s="42">
        <f t="shared" si="2"/>
        <v>309283.73279399984</v>
      </c>
      <c r="F218" s="41">
        <f>eqalquiler[[#This Row],[Presupuesto]]/$C$213</f>
        <v>5.6454382145301872E-2</v>
      </c>
      <c r="G218" s="41">
        <f>eqalquiler[[#This Row],[Ejecutado]]/$D$213</f>
        <v>1.8951160915116835E-2</v>
      </c>
      <c r="H218" s="41">
        <f>eqalquiler[[#This Row],[Diferencias]]/eqalquiler[[#This Row],[Presupuesto]]</f>
        <v>9.358685523257973E-2</v>
      </c>
      <c r="I218" s="41">
        <f>eqalquiler[[#This Row],[% DESVIACIÓN]]*eqalquiler[[#This Row],[% EN PPTO]]</f>
        <v>5.2833880890770998E-3</v>
      </c>
      <c r="L218" s="1"/>
      <c r="M218" s="1"/>
    </row>
    <row r="219" spans="1:14" x14ac:dyDescent="0.3">
      <c r="B219" s="34" t="s">
        <v>27</v>
      </c>
      <c r="C219" s="32">
        <v>7874000</v>
      </c>
      <c r="D219" s="32">
        <v>11702067.43</v>
      </c>
      <c r="E219" s="42">
        <f t="shared" si="2"/>
        <v>-3828067.4299999997</v>
      </c>
      <c r="F219" s="41">
        <f>eqalquiler[[#This Row],[Presupuesto]]/$C$213</f>
        <v>0.13450884544613903</v>
      </c>
      <c r="G219" s="41">
        <f>eqalquiler[[#This Row],[Ejecutado]]/$D$213</f>
        <v>7.4033792313918129E-2</v>
      </c>
      <c r="H219" s="41">
        <f>eqalquiler[[#This Row],[Diferencias]]/eqalquiler[[#This Row],[Presupuesto]]</f>
        <v>-0.48616553594107187</v>
      </c>
      <c r="I219" s="41">
        <f>eqalquiler[[#This Row],[% DESVIACIÓN]]*eqalquiler[[#This Row],[% EN PPTO]]</f>
        <v>-6.5393564935136983E-2</v>
      </c>
      <c r="L219" s="1"/>
      <c r="M219" s="1"/>
    </row>
    <row r="220" spans="1:14" x14ac:dyDescent="0.3">
      <c r="B220" s="34" t="s">
        <v>129</v>
      </c>
      <c r="C220" s="32">
        <v>4463254.8530000001</v>
      </c>
      <c r="D220" s="32">
        <v>5795895</v>
      </c>
      <c r="E220" s="42">
        <f t="shared" si="2"/>
        <v>-1332640.1469999999</v>
      </c>
      <c r="F220" s="41">
        <f>eqalquiler[[#This Row],[Presupuesto]]/$C$213</f>
        <v>7.6244254154039501E-2</v>
      </c>
      <c r="G220" s="41">
        <f>eqalquiler[[#This Row],[Ejecutado]]/$D$213</f>
        <v>3.6668057953865039E-2</v>
      </c>
      <c r="H220" s="41">
        <f>eqalquiler[[#This Row],[Diferencias]]/eqalquiler[[#This Row],[Presupuesto]]</f>
        <v>-0.29858033898831898</v>
      </c>
      <c r="I220" s="41">
        <f>eqalquiler[[#This Row],[% DESVIACIÓN]]*eqalquiler[[#This Row],[% EN PPTO]]</f>
        <v>-2.2765035251224662E-2</v>
      </c>
      <c r="L220" s="1"/>
      <c r="M220" s="1"/>
    </row>
    <row r="221" spans="1:14" x14ac:dyDescent="0.3">
      <c r="B221" s="34" t="s">
        <v>130</v>
      </c>
      <c r="C221" s="32">
        <v>8721242.4000000004</v>
      </c>
      <c r="D221" s="32">
        <v>34055359.68</v>
      </c>
      <c r="E221" s="42">
        <f t="shared" si="2"/>
        <v>-25334117.280000001</v>
      </c>
      <c r="F221" s="41">
        <f>eqalquiler[[#This Row],[Presupuesto]]/$C$213</f>
        <v>0.14898199721614361</v>
      </c>
      <c r="G221" s="41">
        <f>eqalquiler[[#This Row],[Ejecutado]]/$D$213</f>
        <v>0.21545316165768338</v>
      </c>
      <c r="H221" s="41">
        <f>eqalquiler[[#This Row],[Diferencias]]/eqalquiler[[#This Row],[Presupuesto]]</f>
        <v>-2.9048748008655281</v>
      </c>
      <c r="I221" s="41">
        <f>eqalquiler[[#This Row],[% DESVIACIÓN]]*eqalquiler[[#This Row],[% EN PPTO]]</f>
        <v>-0.43277404949579384</v>
      </c>
      <c r="L221" s="1"/>
      <c r="M221" s="1"/>
    </row>
    <row r="222" spans="1:14" x14ac:dyDescent="0.3">
      <c r="B222" s="34" t="s">
        <v>131</v>
      </c>
      <c r="C222" s="32">
        <v>328889.10599999997</v>
      </c>
      <c r="D222" s="32">
        <v>4820995.93</v>
      </c>
      <c r="E222" s="42">
        <f t="shared" si="2"/>
        <v>-4492106.824</v>
      </c>
      <c r="F222" s="41">
        <f>eqalquiler[[#This Row],[Presupuesto]]/$C$213</f>
        <v>5.6182999654397813E-3</v>
      </c>
      <c r="G222" s="41">
        <f>eqalquiler[[#This Row],[Ejecutado]]/$D$213</f>
        <v>3.0500303776481025E-2</v>
      </c>
      <c r="H222" s="41">
        <f>eqalquiler[[#This Row],[Diferencias]]/eqalquiler[[#This Row],[Presupuesto]]</f>
        <v>-13.658423894405308</v>
      </c>
      <c r="I222" s="41">
        <f>eqalquiler[[#This Row],[% DESVIACIÓN]]*eqalquiler[[#This Row],[% EN PPTO]]</f>
        <v>-7.6737122493899218E-2</v>
      </c>
      <c r="L222" s="1"/>
      <c r="M222" s="1"/>
    </row>
    <row r="223" spans="1:14" x14ac:dyDescent="0.3">
      <c r="B223" s="34" t="s">
        <v>132</v>
      </c>
      <c r="C223" s="32">
        <v>7188528.5048040003</v>
      </c>
      <c r="D223" s="32">
        <v>22665359.57</v>
      </c>
      <c r="E223" s="42">
        <f t="shared" si="2"/>
        <v>-15476831.065196</v>
      </c>
      <c r="F223" s="41">
        <f>eqalquiler[[#This Row],[Presupuesto]]/$C$213</f>
        <v>0.12279917064234776</v>
      </c>
      <c r="G223" s="41">
        <f>eqalquiler[[#This Row],[Ejecutado]]/$D$213</f>
        <v>0.14339368091691615</v>
      </c>
      <c r="H223" s="41">
        <f>eqalquiler[[#This Row],[Diferencias]]/eqalquiler[[#This Row],[Presupuesto]]</f>
        <v>-2.1529901501890176</v>
      </c>
      <c r="I223" s="41">
        <f>eqalquiler[[#This Row],[% DESVIACIÓN]]*eqalquiler[[#This Row],[% EN PPTO]]</f>
        <v>-0.26438540484435508</v>
      </c>
      <c r="L223" s="1"/>
      <c r="M223" s="1"/>
    </row>
    <row r="224" spans="1:14" x14ac:dyDescent="0.3">
      <c r="B224" s="34" t="s">
        <v>133</v>
      </c>
      <c r="C224" s="32">
        <v>3726191.7601999999</v>
      </c>
      <c r="D224" s="32">
        <v>5208273</v>
      </c>
      <c r="E224" s="42">
        <f t="shared" si="2"/>
        <v>-1482081.2398000001</v>
      </c>
      <c r="F224" s="41">
        <f>eqalquiler[[#This Row],[Presupuesto]]/$C$213</f>
        <v>6.3653257756593667E-2</v>
      </c>
      <c r="G224" s="41">
        <f>eqalquiler[[#This Row],[Ejecutado]]/$D$213</f>
        <v>3.2950434092327507E-2</v>
      </c>
      <c r="H224" s="41">
        <f>eqalquiler[[#This Row],[Diferencias]]/eqalquiler[[#This Row],[Presupuesto]]</f>
        <v>-0.39774690493128317</v>
      </c>
      <c r="I224" s="41">
        <f>eqalquiler[[#This Row],[% DESVIACIÓN]]*eqalquiler[[#This Row],[% EN PPTO]]</f>
        <v>-2.5317886261478326E-2</v>
      </c>
      <c r="L224" s="1"/>
      <c r="M224" s="1"/>
    </row>
    <row r="225" spans="1:14" x14ac:dyDescent="0.3">
      <c r="B225" s="34" t="s">
        <v>134</v>
      </c>
      <c r="C225" s="32">
        <v>0.01</v>
      </c>
      <c r="D225" s="32">
        <v>3439631.2</v>
      </c>
      <c r="E225" s="42">
        <f t="shared" si="2"/>
        <v>-3439631.1900000004</v>
      </c>
      <c r="F225" s="41">
        <f>eqalquiler[[#This Row],[Presupuesto]]/$C$213</f>
        <v>1.7082657536974732E-10</v>
      </c>
      <c r="G225" s="41">
        <f>eqalquiler[[#This Row],[Ejecutado]]/$D$213</f>
        <v>2.1761021581916576E-2</v>
      </c>
      <c r="H225" s="41">
        <f>eqalquiler[[#This Row],[Diferencias]]/eqalquiler[[#This Row],[Presupuesto]]</f>
        <v>-343963119.00000006</v>
      </c>
      <c r="I225" s="41">
        <f>eqalquiler[[#This Row],[% DESVIACIÓN]]*eqalquiler[[#This Row],[% EN PPTO]]</f>
        <v>-5.8758041672266878E-2</v>
      </c>
      <c r="L225" s="1"/>
      <c r="M225" s="1"/>
    </row>
    <row r="226" spans="1:14" x14ac:dyDescent="0.3">
      <c r="B226" s="34" t="s">
        <v>135</v>
      </c>
      <c r="C226" s="32">
        <v>0.01</v>
      </c>
      <c r="D226" s="32">
        <v>7674962</v>
      </c>
      <c r="E226" s="42">
        <f t="shared" si="2"/>
        <v>-7674961.9900000002</v>
      </c>
      <c r="F226" s="41">
        <f>eqalquiler[[#This Row],[Presupuesto]]/$C$213</f>
        <v>1.7082657536974732E-10</v>
      </c>
      <c r="G226" s="41">
        <f>eqalquiler[[#This Row],[Ejecutado]]/$D$213</f>
        <v>4.8556081745737618E-2</v>
      </c>
      <c r="H226" s="41">
        <f>eqalquiler[[#This Row],[Diferencias]]/eqalquiler[[#This Row],[Presupuesto]]</f>
        <v>-767496199</v>
      </c>
      <c r="I226" s="41">
        <f>eqalquiler[[#This Row],[% DESVIACIÓN]]*eqalquiler[[#This Row],[% EN PPTO]]</f>
        <v>-0.13110874728446809</v>
      </c>
      <c r="L226" s="1"/>
      <c r="M226" s="1"/>
    </row>
    <row r="227" spans="1:14" x14ac:dyDescent="0.3">
      <c r="B227" s="34" t="s">
        <v>136</v>
      </c>
      <c r="C227" s="32">
        <v>0.01</v>
      </c>
      <c r="D227" s="32">
        <v>2160000</v>
      </c>
      <c r="E227" s="42">
        <f t="shared" si="2"/>
        <v>-2159999.9900000002</v>
      </c>
      <c r="F227" s="41">
        <f>eqalquiler[[#This Row],[Presupuesto]]/$C$213</f>
        <v>1.7082657536974732E-10</v>
      </c>
      <c r="G227" s="41">
        <f>eqalquiler[[#This Row],[Ejecutado]]/$D$213</f>
        <v>1.3665362326327252E-2</v>
      </c>
      <c r="H227" s="41">
        <f>eqalquiler[[#This Row],[Diferencias]]/eqalquiler[[#This Row],[Presupuesto]]</f>
        <v>-215999999.00000003</v>
      </c>
      <c r="I227" s="41">
        <f>eqalquiler[[#This Row],[% DESVIACIÓN]]*eqalquiler[[#This Row],[% EN PPTO]]</f>
        <v>-3.6898540109038848E-2</v>
      </c>
      <c r="L227" s="1"/>
      <c r="M227" s="1"/>
    </row>
    <row r="228" spans="1:14" x14ac:dyDescent="0.3">
      <c r="B228" s="34" t="s">
        <v>137</v>
      </c>
      <c r="C228" s="32">
        <v>0.01</v>
      </c>
      <c r="D228" s="32">
        <v>14948789.800000001</v>
      </c>
      <c r="E228" s="42">
        <f t="shared" si="2"/>
        <v>-14948789.790000001</v>
      </c>
      <c r="F228" s="41">
        <f>eqalquiler[[#This Row],[Presupuesto]]/$C$213</f>
        <v>1.7082657536974732E-10</v>
      </c>
      <c r="G228" s="41">
        <f>eqalquiler[[#This Row],[Ejecutado]]/$D$213</f>
        <v>9.4574365257919041E-2</v>
      </c>
      <c r="H228" s="41">
        <f>eqalquiler[[#This Row],[Diferencias]]/eqalquiler[[#This Row],[Presupuesto]]</f>
        <v>-1494878979</v>
      </c>
      <c r="I228" s="41">
        <f>eqalquiler[[#This Row],[% DESVIACIÓN]]*eqalquiler[[#This Row],[% EN PPTO]]</f>
        <v>-0.25536505657479441</v>
      </c>
      <c r="L228" s="1"/>
      <c r="M228" s="1"/>
    </row>
    <row r="229" spans="1:14" ht="14.4" x14ac:dyDescent="0.3">
      <c r="B229"/>
      <c r="C229" s="12"/>
      <c r="D229" s="12"/>
      <c r="E229" s="12"/>
    </row>
    <row r="230" spans="1:14" s="16" customFormat="1" ht="14.4" x14ac:dyDescent="0.3">
      <c r="A230" s="26"/>
      <c r="B230" s="19" t="s">
        <v>25</v>
      </c>
      <c r="F230" s="1"/>
      <c r="G230" s="1"/>
      <c r="H230" s="1"/>
      <c r="I230" s="1"/>
      <c r="J230" s="1"/>
      <c r="K230" s="1"/>
      <c r="L230" s="4"/>
      <c r="M230" s="4"/>
      <c r="N230" s="1"/>
    </row>
    <row r="231" spans="1:14" s="16" customFormat="1" x14ac:dyDescent="0.3">
      <c r="A231" s="26"/>
      <c r="B231" s="1"/>
      <c r="F231" s="1"/>
      <c r="G231" s="1"/>
      <c r="H231" s="1"/>
      <c r="I231" s="1"/>
      <c r="J231" s="1"/>
      <c r="K231" s="1"/>
      <c r="L231" s="4"/>
      <c r="M231" s="4"/>
      <c r="N231" s="1"/>
    </row>
    <row r="232" spans="1:14" ht="14.4" x14ac:dyDescent="0.3">
      <c r="B232" s="23" t="s">
        <v>66</v>
      </c>
      <c r="C232" t="s">
        <v>67</v>
      </c>
      <c r="D232"/>
    </row>
    <row r="233" spans="1:14" ht="14.4" x14ac:dyDescent="0.3">
      <c r="B233" s="20" t="s">
        <v>25</v>
      </c>
      <c r="C233" s="21"/>
      <c r="D233"/>
    </row>
    <row r="234" spans="1:14" ht="14.4" x14ac:dyDescent="0.3">
      <c r="B234" s="20" t="s">
        <v>26</v>
      </c>
      <c r="C234" s="21">
        <v>3.0426250024879427E-2</v>
      </c>
      <c r="D234"/>
    </row>
    <row r="235" spans="1:14" ht="14.4" x14ac:dyDescent="0.3">
      <c r="B235" s="20" t="s">
        <v>27</v>
      </c>
      <c r="C235" s="21">
        <v>-6.5393564935136983E-2</v>
      </c>
      <c r="D235"/>
    </row>
    <row r="236" spans="1:14" s="16" customFormat="1" ht="14.4" x14ac:dyDescent="0.3">
      <c r="A236" s="31"/>
      <c r="B236" s="20" t="s">
        <v>28</v>
      </c>
      <c r="C236" s="21">
        <v>-0.65593057098151974</v>
      </c>
      <c r="D236"/>
      <c r="F236" s="1"/>
      <c r="G236" s="1"/>
      <c r="H236" s="1"/>
      <c r="I236" s="1"/>
      <c r="J236" s="1"/>
      <c r="K236" s="1"/>
      <c r="L236" s="4"/>
      <c r="M236" s="4"/>
      <c r="N236" s="1"/>
    </row>
    <row r="237" spans="1:14" s="16" customFormat="1" ht="14.4" x14ac:dyDescent="0.3">
      <c r="A237" s="31"/>
      <c r="B237" s="20" t="s">
        <v>126</v>
      </c>
      <c r="C237" s="21">
        <v>0.18711775466006586</v>
      </c>
      <c r="D237"/>
      <c r="F237" s="1"/>
      <c r="G237" s="1"/>
      <c r="H237" s="1"/>
      <c r="I237" s="1"/>
      <c r="J237" s="1"/>
      <c r="K237" s="1"/>
      <c r="L237" s="4"/>
      <c r="M237" s="4"/>
      <c r="N237" s="1"/>
    </row>
    <row r="238" spans="1:14" s="16" customFormat="1" ht="14.4" x14ac:dyDescent="0.3">
      <c r="A238" s="31"/>
      <c r="B238" s="20" t="s">
        <v>127</v>
      </c>
      <c r="C238" s="21">
        <v>0.10245573541619843</v>
      </c>
      <c r="D238"/>
      <c r="F238" s="1"/>
      <c r="G238" s="1"/>
      <c r="H238" s="1"/>
      <c r="I238" s="1"/>
      <c r="J238" s="1"/>
      <c r="K238" s="1"/>
      <c r="L238" s="4"/>
      <c r="M238" s="4"/>
      <c r="N238" s="1"/>
    </row>
    <row r="239" spans="1:14" s="16" customFormat="1" ht="14.4" x14ac:dyDescent="0.3">
      <c r="A239" s="31"/>
      <c r="B239" s="20" t="s">
        <v>128</v>
      </c>
      <c r="C239" s="21">
        <v>5.2833880890770998E-3</v>
      </c>
      <c r="D239"/>
      <c r="F239" s="1"/>
      <c r="G239" s="1"/>
      <c r="H239" s="1"/>
      <c r="I239" s="1"/>
      <c r="J239" s="1"/>
      <c r="K239" s="1"/>
      <c r="L239" s="4"/>
      <c r="M239" s="4"/>
      <c r="N239" s="1"/>
    </row>
    <row r="240" spans="1:14" s="16" customFormat="1" ht="14.4" x14ac:dyDescent="0.3">
      <c r="A240" s="31"/>
      <c r="B240" s="20" t="s">
        <v>129</v>
      </c>
      <c r="C240" s="21">
        <v>-2.2765035251224662E-2</v>
      </c>
      <c r="D240"/>
      <c r="F240" s="1"/>
      <c r="G240" s="1"/>
      <c r="H240" s="1"/>
      <c r="I240" s="1"/>
      <c r="J240" s="1"/>
      <c r="K240" s="1"/>
      <c r="L240" s="4"/>
      <c r="M240" s="4"/>
      <c r="N240" s="1"/>
    </row>
    <row r="241" spans="1:14" s="16" customFormat="1" ht="14.4" x14ac:dyDescent="0.3">
      <c r="A241" s="31"/>
      <c r="B241" s="20" t="s">
        <v>130</v>
      </c>
      <c r="C241" s="21">
        <v>-0.43277404949579384</v>
      </c>
      <c r="D241"/>
      <c r="F241" s="1"/>
      <c r="G241" s="1"/>
      <c r="H241" s="1"/>
      <c r="I241" s="1"/>
      <c r="J241" s="1"/>
      <c r="K241" s="1"/>
      <c r="L241" s="4"/>
      <c r="M241" s="4"/>
      <c r="N241" s="1"/>
    </row>
    <row r="242" spans="1:14" s="16" customFormat="1" ht="14.4" x14ac:dyDescent="0.3">
      <c r="A242" s="31"/>
      <c r="B242" s="20" t="s">
        <v>131</v>
      </c>
      <c r="C242" s="21">
        <v>-7.6737122493899218E-2</v>
      </c>
      <c r="D242"/>
      <c r="F242" s="1"/>
      <c r="G242" s="1"/>
      <c r="H242" s="1"/>
      <c r="I242" s="1"/>
      <c r="J242" s="1"/>
      <c r="K242" s="1"/>
      <c r="L242" s="4"/>
      <c r="M242" s="4"/>
      <c r="N242" s="1"/>
    </row>
    <row r="243" spans="1:14" s="16" customFormat="1" ht="14.4" x14ac:dyDescent="0.3">
      <c r="A243" s="31"/>
      <c r="B243" s="20" t="s">
        <v>132</v>
      </c>
      <c r="C243" s="21">
        <v>-0.26438540484435508</v>
      </c>
      <c r="D243"/>
      <c r="F243" s="1"/>
      <c r="G243" s="1"/>
      <c r="H243" s="1"/>
      <c r="I243" s="1"/>
      <c r="J243" s="1"/>
      <c r="K243" s="1"/>
      <c r="L243" s="4"/>
      <c r="M243" s="4"/>
      <c r="N243" s="1"/>
    </row>
    <row r="244" spans="1:14" s="16" customFormat="1" ht="14.4" x14ac:dyDescent="0.3">
      <c r="A244" s="31"/>
      <c r="B244" s="20" t="s">
        <v>133</v>
      </c>
      <c r="C244" s="21">
        <v>-2.5317886261478326E-2</v>
      </c>
      <c r="D244"/>
      <c r="F244" s="1"/>
      <c r="G244" s="1"/>
      <c r="H244" s="1"/>
      <c r="I244" s="1"/>
      <c r="J244" s="1"/>
      <c r="K244" s="1"/>
      <c r="L244" s="4"/>
      <c r="M244" s="4"/>
      <c r="N244" s="1"/>
    </row>
    <row r="245" spans="1:14" s="16" customFormat="1" ht="14.4" x14ac:dyDescent="0.3">
      <c r="A245" s="31"/>
      <c r="B245" s="20" t="s">
        <v>134</v>
      </c>
      <c r="C245" s="21">
        <v>-5.8758041672266878E-2</v>
      </c>
      <c r="D245"/>
      <c r="F245" s="1"/>
      <c r="G245" s="1"/>
      <c r="H245" s="1"/>
      <c r="I245" s="1"/>
      <c r="J245" s="1"/>
      <c r="K245" s="1"/>
      <c r="L245" s="4"/>
      <c r="M245" s="4"/>
      <c r="N245" s="1"/>
    </row>
    <row r="246" spans="1:14" s="16" customFormat="1" ht="14.4" x14ac:dyDescent="0.3">
      <c r="A246" s="31"/>
      <c r="B246" s="20" t="s">
        <v>135</v>
      </c>
      <c r="C246" s="21">
        <v>-0.13110874728446809</v>
      </c>
      <c r="D246"/>
      <c r="F246" s="1"/>
      <c r="G246" s="1"/>
      <c r="H246" s="1"/>
      <c r="I246" s="1"/>
      <c r="J246" s="1"/>
      <c r="K246" s="1"/>
      <c r="L246" s="4"/>
      <c r="M246" s="4"/>
      <c r="N246" s="1"/>
    </row>
    <row r="247" spans="1:14" s="16" customFormat="1" ht="14.4" x14ac:dyDescent="0.3">
      <c r="A247" s="31"/>
      <c r="B247" s="20" t="s">
        <v>136</v>
      </c>
      <c r="C247" s="21">
        <v>-3.6898540109038848E-2</v>
      </c>
      <c r="D247"/>
      <c r="F247" s="1"/>
      <c r="G247" s="1"/>
      <c r="H247" s="1"/>
      <c r="I247" s="1"/>
      <c r="J247" s="1"/>
      <c r="K247" s="1"/>
      <c r="L247" s="4"/>
      <c r="M247" s="4"/>
      <c r="N247" s="1"/>
    </row>
    <row r="248" spans="1:14" s="16" customFormat="1" ht="14.4" x14ac:dyDescent="0.3">
      <c r="A248" s="31"/>
      <c r="B248" s="20" t="s">
        <v>137</v>
      </c>
      <c r="C248" s="21">
        <v>-0.25536505657479441</v>
      </c>
      <c r="D248"/>
      <c r="F248" s="1"/>
      <c r="G248" s="1"/>
      <c r="H248" s="1"/>
      <c r="I248" s="1"/>
      <c r="J248" s="1"/>
      <c r="K248" s="1"/>
      <c r="L248" s="4"/>
      <c r="M248" s="4"/>
      <c r="N248" s="1"/>
    </row>
    <row r="249" spans="1:14" s="16" customFormat="1" ht="14.4" x14ac:dyDescent="0.3">
      <c r="A249" s="31"/>
      <c r="B249" s="20" t="s">
        <v>68</v>
      </c>
      <c r="C249" s="21">
        <v>-1.7001508917137551</v>
      </c>
      <c r="D249"/>
      <c r="F249" s="1"/>
      <c r="G249" s="1"/>
      <c r="H249" s="1"/>
      <c r="I249" s="1"/>
      <c r="J249" s="1"/>
      <c r="K249" s="1"/>
      <c r="L249" s="4"/>
      <c r="M249" s="4"/>
      <c r="N249" s="1"/>
    </row>
    <row r="250" spans="1:14" s="16" customFormat="1" ht="14.4" x14ac:dyDescent="0.3">
      <c r="A250" s="31"/>
      <c r="B250"/>
      <c r="C250"/>
      <c r="F250" s="1"/>
      <c r="G250" s="1"/>
      <c r="H250" s="1"/>
      <c r="I250" s="1"/>
      <c r="J250" s="1"/>
      <c r="K250" s="1"/>
      <c r="L250" s="4"/>
      <c r="M250" s="4"/>
      <c r="N250" s="1"/>
    </row>
    <row r="251" spans="1:14" ht="14.4" x14ac:dyDescent="0.3">
      <c r="B251" s="23" t="s">
        <v>66</v>
      </c>
      <c r="C251" t="s">
        <v>67</v>
      </c>
      <c r="E251" s="1"/>
      <c r="F251" s="23" t="s">
        <v>66</v>
      </c>
      <c r="G251" t="s">
        <v>67</v>
      </c>
    </row>
    <row r="252" spans="1:14" ht="15" customHeight="1" x14ac:dyDescent="0.3">
      <c r="B252" s="47" t="s">
        <v>28</v>
      </c>
      <c r="C252" s="48">
        <v>-0.65593057098151974</v>
      </c>
      <c r="D252" s="49" t="s">
        <v>267</v>
      </c>
      <c r="E252" s="1"/>
      <c r="F252" s="20" t="s">
        <v>126</v>
      </c>
      <c r="G252" s="21">
        <v>0.18711775466006586</v>
      </c>
    </row>
    <row r="253" spans="1:14" ht="14.4" x14ac:dyDescent="0.3">
      <c r="B253" s="47" t="s">
        <v>130</v>
      </c>
      <c r="C253" s="48">
        <v>-0.43277404949579384</v>
      </c>
      <c r="D253" s="49"/>
      <c r="E253" s="1"/>
      <c r="F253" s="20" t="s">
        <v>127</v>
      </c>
      <c r="G253" s="21">
        <v>0.10245573541619843</v>
      </c>
    </row>
    <row r="254" spans="1:14" ht="14.4" x14ac:dyDescent="0.3">
      <c r="B254" s="47" t="s">
        <v>132</v>
      </c>
      <c r="C254" s="48">
        <v>-0.26438540484435508</v>
      </c>
      <c r="D254" s="49"/>
      <c r="E254" s="1"/>
      <c r="F254" s="20" t="s">
        <v>26</v>
      </c>
      <c r="G254" s="21">
        <v>3.0426250024879427E-2</v>
      </c>
    </row>
    <row r="255" spans="1:14" ht="14.4" x14ac:dyDescent="0.3">
      <c r="B255" s="47" t="s">
        <v>137</v>
      </c>
      <c r="C255" s="48">
        <v>-0.25536505657479441</v>
      </c>
      <c r="D255" s="49"/>
      <c r="E255" s="1"/>
      <c r="F255" s="20" t="s">
        <v>128</v>
      </c>
      <c r="G255" s="21">
        <v>5.2833880890770998E-3</v>
      </c>
    </row>
    <row r="256" spans="1:14" ht="14.4" x14ac:dyDescent="0.3">
      <c r="B256" s="47" t="s">
        <v>135</v>
      </c>
      <c r="C256" s="48">
        <v>-0.13110874728446809</v>
      </c>
      <c r="D256" s="49"/>
      <c r="E256" s="1"/>
      <c r="F256" s="20" t="s">
        <v>68</v>
      </c>
      <c r="G256" s="21">
        <v>0.32528312819022082</v>
      </c>
    </row>
    <row r="257" spans="2:9" ht="14.4" x14ac:dyDescent="0.3">
      <c r="B257" s="20" t="s">
        <v>131</v>
      </c>
      <c r="C257" s="21">
        <v>-7.6737122493899218E-2</v>
      </c>
      <c r="D257" s="22"/>
      <c r="E257"/>
      <c r="F257"/>
    </row>
    <row r="258" spans="2:9" ht="14.4" x14ac:dyDescent="0.3">
      <c r="B258" s="24" t="s">
        <v>27</v>
      </c>
      <c r="C258" s="25">
        <v>-6.5393564935136983E-2</v>
      </c>
      <c r="E258"/>
      <c r="F258"/>
    </row>
    <row r="259" spans="2:9" ht="14.4" x14ac:dyDescent="0.3">
      <c r="B259" s="20" t="s">
        <v>134</v>
      </c>
      <c r="C259" s="21">
        <v>-5.8758041672266878E-2</v>
      </c>
      <c r="E259"/>
      <c r="F259"/>
    </row>
    <row r="260" spans="2:9" ht="14.4" x14ac:dyDescent="0.3">
      <c r="B260" s="20" t="s">
        <v>136</v>
      </c>
      <c r="C260" s="21">
        <v>-3.6898540109038848E-2</v>
      </c>
      <c r="E260"/>
      <c r="F260"/>
    </row>
    <row r="261" spans="2:9" ht="15" customHeight="1" x14ac:dyDescent="0.3">
      <c r="B261" s="20" t="s">
        <v>133</v>
      </c>
      <c r="C261" s="21">
        <v>-2.5317886261478326E-2</v>
      </c>
      <c r="E261"/>
      <c r="F261"/>
    </row>
    <row r="262" spans="2:9" ht="14.4" x14ac:dyDescent="0.3">
      <c r="B262" s="20" t="s">
        <v>129</v>
      </c>
      <c r="C262" s="21">
        <v>-2.2765035251224662E-2</v>
      </c>
      <c r="E262"/>
      <c r="F262"/>
    </row>
    <row r="263" spans="2:9" ht="14.4" x14ac:dyDescent="0.3">
      <c r="B263" s="20" t="s">
        <v>68</v>
      </c>
      <c r="C263" s="21">
        <v>-2.025434019903976</v>
      </c>
      <c r="E263"/>
      <c r="F263"/>
    </row>
    <row r="264" spans="2:9" ht="14.4" x14ac:dyDescent="0.3">
      <c r="B264"/>
      <c r="C264"/>
    </row>
    <row r="265" spans="2:9" ht="14.4" x14ac:dyDescent="0.3">
      <c r="B265" s="50" t="s">
        <v>138</v>
      </c>
      <c r="C265"/>
    </row>
    <row r="266" spans="2:9" ht="14.4" x14ac:dyDescent="0.3">
      <c r="B266" s="50" t="s">
        <v>139</v>
      </c>
      <c r="C266"/>
    </row>
    <row r="267" spans="2:9" ht="14.4" x14ac:dyDescent="0.3">
      <c r="B267" s="50" t="s">
        <v>140</v>
      </c>
      <c r="C267"/>
    </row>
    <row r="268" spans="2:9" ht="14.4" x14ac:dyDescent="0.3">
      <c r="B268"/>
      <c r="C268" s="12"/>
      <c r="D268" s="12"/>
      <c r="E268" s="12"/>
    </row>
    <row r="269" spans="2:9" ht="29.25" customHeight="1" x14ac:dyDescent="0.25">
      <c r="B269" s="37" t="s">
        <v>0</v>
      </c>
      <c r="C269" s="38" t="s">
        <v>1</v>
      </c>
      <c r="D269" s="38" t="s">
        <v>266</v>
      </c>
      <c r="E269" s="38" t="s">
        <v>2</v>
      </c>
      <c r="F269" s="43" t="s">
        <v>3</v>
      </c>
      <c r="G269" s="43" t="s">
        <v>4</v>
      </c>
      <c r="H269" s="43" t="s">
        <v>5</v>
      </c>
      <c r="I269" s="44" t="s">
        <v>6</v>
      </c>
    </row>
    <row r="270" spans="2:9" x14ac:dyDescent="0.3">
      <c r="B270" s="35" t="s">
        <v>29</v>
      </c>
      <c r="C270" s="36">
        <v>26814138.426733997</v>
      </c>
      <c r="D270" s="36">
        <v>244192036.69</v>
      </c>
      <c r="E270" s="36">
        <f>+Estmetalica[[#This Row],[Presupuesto]]-Estmetalica[[#This Row],[Ejecutado]]</f>
        <v>-217377898.263266</v>
      </c>
      <c r="F270" s="41">
        <f>Estmetalica[[#This Row],[Presupuesto]]/$C$270</f>
        <v>1</v>
      </c>
      <c r="G270" s="41">
        <f>Estmetalica[[#This Row],[Ejecutado]]/$D$270</f>
        <v>1</v>
      </c>
      <c r="H270" s="41">
        <f>Estmetalica[[#This Row],[Diferencias]]/Estmetalica[[#This Row],[Presupuesto]]</f>
        <v>-8.1068388177834496</v>
      </c>
      <c r="I270" s="41"/>
    </row>
    <row r="271" spans="2:9" x14ac:dyDescent="0.3">
      <c r="B271" s="34" t="s">
        <v>30</v>
      </c>
      <c r="C271" s="32">
        <v>25357448.426734</v>
      </c>
      <c r="D271" s="32">
        <v>15085834.220000001</v>
      </c>
      <c r="E271" s="45">
        <f>+Estmetalica[[#This Row],[Presupuesto]]-Estmetalica[[#This Row],[Ejecutado]]</f>
        <v>10271614.206734</v>
      </c>
      <c r="F271" s="41">
        <f>Estmetalica[[#This Row],[Presupuesto]]/$C$270</f>
        <v>0.94567455508666798</v>
      </c>
      <c r="G271" s="41">
        <f>Estmetalica[[#This Row],[Ejecutado]]/$D$270</f>
        <v>6.1778567493383729E-2</v>
      </c>
      <c r="H271" s="41">
        <f>Estmetalica[[#This Row],[Diferencias]]/Estmetalica[[#This Row],[Presupuesto]]</f>
        <v>0.40507286198026066</v>
      </c>
      <c r="I271" s="41">
        <f>Estmetalica[[#This Row],[% DESVIACIÓN]]*Estmetalica[[#This Row],[% EN PPTO]]</f>
        <v>0.38306709853086623</v>
      </c>
    </row>
    <row r="272" spans="2:9" x14ac:dyDescent="0.3">
      <c r="B272" s="34" t="s">
        <v>31</v>
      </c>
      <c r="C272" s="32">
        <v>1259840</v>
      </c>
      <c r="D272" s="32">
        <v>0</v>
      </c>
      <c r="E272" s="45">
        <f>+Estmetalica[[#This Row],[Presupuesto]]-Estmetalica[[#This Row],[Ejecutado]]</f>
        <v>1259840</v>
      </c>
      <c r="F272" s="41">
        <f>Estmetalica[[#This Row],[Presupuesto]]/$C$270</f>
        <v>4.6984168573692656E-2</v>
      </c>
      <c r="G272" s="41">
        <f>Estmetalica[[#This Row],[Ejecutado]]/$D$270</f>
        <v>0</v>
      </c>
      <c r="H272" s="41">
        <f>Estmetalica[[#This Row],[Diferencias]]/Estmetalica[[#This Row],[Presupuesto]]</f>
        <v>1</v>
      </c>
      <c r="I272" s="41">
        <f>Estmetalica[[#This Row],[% DESVIACIÓN]]*Estmetalica[[#This Row],[% EN PPTO]]</f>
        <v>4.6984168573692656E-2</v>
      </c>
    </row>
    <row r="273" spans="1:14" x14ac:dyDescent="0.3">
      <c r="B273" s="34" t="s">
        <v>32</v>
      </c>
      <c r="C273" s="32">
        <v>196850</v>
      </c>
      <c r="D273" s="32">
        <v>316260</v>
      </c>
      <c r="E273" s="45">
        <f>+Estmetalica[[#This Row],[Presupuesto]]-Estmetalica[[#This Row],[Ejecutado]]</f>
        <v>-119410</v>
      </c>
      <c r="F273" s="41">
        <f>Estmetalica[[#This Row],[Presupuesto]]/$C$270</f>
        <v>7.341276339639477E-3</v>
      </c>
      <c r="G273" s="41">
        <f>Estmetalica[[#This Row],[Ejecutado]]/$D$270</f>
        <v>1.295128228941756E-3</v>
      </c>
      <c r="H273" s="41">
        <f>Estmetalica[[#This Row],[Diferencias]]/Estmetalica[[#This Row],[Presupuesto]]</f>
        <v>-0.60660401320802637</v>
      </c>
      <c r="I273" s="41">
        <f>Estmetalica[[#This Row],[% DESVIACIÓN]]*Estmetalica[[#This Row],[% EN PPTO]]</f>
        <v>-4.4532476896944366E-3</v>
      </c>
    </row>
    <row r="274" spans="1:14" x14ac:dyDescent="0.3">
      <c r="B274" s="34" t="s">
        <v>141</v>
      </c>
      <c r="C274" s="32">
        <v>0.01</v>
      </c>
      <c r="D274" s="32">
        <v>163013823.72999999</v>
      </c>
      <c r="E274" s="45">
        <f>+Estmetalica[[#This Row],[Presupuesto]]-Estmetalica[[#This Row],[Ejecutado]]</f>
        <v>-163013823.72</v>
      </c>
      <c r="F274" s="41">
        <f>Estmetalica[[#This Row],[Presupuesto]]/$C$270</f>
        <v>3.7293758392885327E-10</v>
      </c>
      <c r="G274" s="41">
        <f>Estmetalica[[#This Row],[Ejecutado]]/$D$270</f>
        <v>0.6675640448379766</v>
      </c>
      <c r="H274" s="41">
        <f>Estmetalica[[#This Row],[Diferencias]]/Estmetalica[[#This Row],[Presupuesto]]</f>
        <v>-16301382372</v>
      </c>
      <c r="I274" s="41">
        <f>Estmetalica[[#This Row],[% DESVIACIÓN]]*Estmetalica[[#This Row],[% EN PPTO]]</f>
        <v>-6.0793981565140793</v>
      </c>
    </row>
    <row r="275" spans="1:14" x14ac:dyDescent="0.3">
      <c r="B275" s="34" t="s">
        <v>142</v>
      </c>
      <c r="C275" s="32">
        <v>0.01</v>
      </c>
      <c r="D275" s="32">
        <v>65776118.740000002</v>
      </c>
      <c r="E275" s="45">
        <f>+Estmetalica[[#This Row],[Presupuesto]]-Estmetalica[[#This Row],[Ejecutado]]</f>
        <v>-65776118.730000004</v>
      </c>
      <c r="F275" s="41">
        <f>Estmetalica[[#This Row],[Presupuesto]]/$C$270</f>
        <v>3.7293758392885327E-10</v>
      </c>
      <c r="G275" s="41">
        <f>Estmetalica[[#This Row],[Ejecutado]]/$D$270</f>
        <v>0.26936225943969788</v>
      </c>
      <c r="H275" s="41">
        <f>Estmetalica[[#This Row],[Diferencias]]/Estmetalica[[#This Row],[Presupuesto]]</f>
        <v>-6577611873</v>
      </c>
      <c r="I275" s="41">
        <f>Estmetalica[[#This Row],[% DESVIACIÓN]]*Estmetalica[[#This Row],[% EN PPTO]]</f>
        <v>-2.4530386799383592</v>
      </c>
    </row>
    <row r="276" spans="1:14" x14ac:dyDescent="0.3">
      <c r="B276" s="3"/>
      <c r="C276" s="13"/>
      <c r="D276" s="9"/>
      <c r="E276" s="9"/>
    </row>
    <row r="277" spans="1:14" s="16" customFormat="1" ht="14.4" x14ac:dyDescent="0.3">
      <c r="A277" s="31"/>
      <c r="B277" s="19" t="s">
        <v>29</v>
      </c>
      <c r="C277"/>
      <c r="F277" s="1"/>
      <c r="G277" s="1"/>
      <c r="H277" s="1"/>
      <c r="I277" s="1"/>
      <c r="J277" s="1"/>
      <c r="K277" s="1"/>
      <c r="L277" s="4"/>
      <c r="M277" s="4"/>
      <c r="N277" s="1"/>
    </row>
    <row r="279" spans="1:14" s="16" customFormat="1" ht="14.4" x14ac:dyDescent="0.3">
      <c r="A279" s="31"/>
      <c r="B279" s="23" t="s">
        <v>66</v>
      </c>
      <c r="C279" t="s">
        <v>67</v>
      </c>
      <c r="D279"/>
      <c r="F279" s="1"/>
      <c r="G279" s="1"/>
      <c r="H279" s="1"/>
      <c r="I279" s="1"/>
      <c r="J279" s="1"/>
      <c r="K279" s="1"/>
      <c r="L279" s="4"/>
      <c r="M279" s="4"/>
      <c r="N279" s="1"/>
    </row>
    <row r="280" spans="1:14" s="16" customFormat="1" ht="14.4" x14ac:dyDescent="0.3">
      <c r="A280" s="31"/>
      <c r="B280" s="20" t="s">
        <v>29</v>
      </c>
      <c r="C280" s="21"/>
      <c r="D280"/>
      <c r="F280" s="1"/>
      <c r="G280" s="1"/>
      <c r="H280" s="1"/>
      <c r="I280" s="1"/>
      <c r="J280" s="1"/>
      <c r="K280" s="1"/>
      <c r="L280" s="4"/>
      <c r="M280" s="4"/>
      <c r="N280" s="1"/>
    </row>
    <row r="281" spans="1:14" s="16" customFormat="1" ht="14.4" x14ac:dyDescent="0.3">
      <c r="A281" s="31"/>
      <c r="B281" s="20" t="s">
        <v>30</v>
      </c>
      <c r="C281" s="21">
        <v>0.38306709853086623</v>
      </c>
      <c r="D281"/>
      <c r="F281" s="1"/>
      <c r="G281" s="1"/>
      <c r="H281" s="1"/>
      <c r="I281" s="1"/>
      <c r="J281" s="1"/>
      <c r="K281" s="1"/>
      <c r="L281" s="4"/>
      <c r="M281" s="4"/>
      <c r="N281" s="1"/>
    </row>
    <row r="282" spans="1:14" s="16" customFormat="1" ht="14.4" x14ac:dyDescent="0.3">
      <c r="A282" s="31"/>
      <c r="B282" s="20" t="s">
        <v>31</v>
      </c>
      <c r="C282" s="21">
        <v>4.6984168573692656E-2</v>
      </c>
      <c r="D282"/>
      <c r="F282" s="1"/>
      <c r="G282" s="1"/>
      <c r="H282" s="1"/>
      <c r="I282" s="1"/>
      <c r="J282" s="1"/>
      <c r="K282" s="1"/>
      <c r="L282" s="4"/>
      <c r="M282" s="4"/>
      <c r="N282" s="1"/>
    </row>
    <row r="283" spans="1:14" s="16" customFormat="1" ht="14.4" x14ac:dyDescent="0.3">
      <c r="A283" s="31"/>
      <c r="B283" s="20" t="s">
        <v>32</v>
      </c>
      <c r="C283" s="21">
        <v>-4.4532476896944366E-3</v>
      </c>
      <c r="D283"/>
      <c r="F283" s="1"/>
      <c r="G283" s="1"/>
      <c r="H283" s="1"/>
      <c r="I283" s="1"/>
      <c r="J283" s="1"/>
      <c r="K283" s="1"/>
      <c r="L283" s="4"/>
      <c r="M283" s="4"/>
      <c r="N283" s="1"/>
    </row>
    <row r="284" spans="1:14" s="16" customFormat="1" ht="14.4" x14ac:dyDescent="0.3">
      <c r="A284" s="31"/>
      <c r="B284" s="20" t="s">
        <v>141</v>
      </c>
      <c r="C284" s="21">
        <v>-6.0793981565140793</v>
      </c>
      <c r="D284"/>
      <c r="F284" s="1"/>
      <c r="G284" s="1"/>
      <c r="H284" s="1"/>
      <c r="I284" s="1"/>
      <c r="J284" s="1"/>
      <c r="K284" s="1"/>
      <c r="L284" s="4"/>
      <c r="M284" s="4"/>
      <c r="N284" s="1"/>
    </row>
    <row r="285" spans="1:14" s="16" customFormat="1" ht="14.4" x14ac:dyDescent="0.3">
      <c r="A285" s="31"/>
      <c r="B285" s="20" t="s">
        <v>142</v>
      </c>
      <c r="C285" s="21">
        <v>-2.4530386799383592</v>
      </c>
      <c r="D285"/>
      <c r="F285" s="1"/>
      <c r="G285" s="1"/>
      <c r="H285" s="1"/>
      <c r="I285" s="1"/>
      <c r="J285" s="1"/>
      <c r="K285" s="1"/>
      <c r="L285" s="4"/>
      <c r="M285" s="4"/>
      <c r="N285" s="1"/>
    </row>
    <row r="286" spans="1:14" s="16" customFormat="1" ht="14.4" x14ac:dyDescent="0.3">
      <c r="A286" s="31"/>
      <c r="B286" s="20" t="s">
        <v>68</v>
      </c>
      <c r="C286" s="21">
        <v>-8.1068388170375734</v>
      </c>
      <c r="D286"/>
      <c r="F286" s="1"/>
      <c r="G286" s="1"/>
      <c r="H286" s="1"/>
      <c r="I286" s="1"/>
      <c r="J286" s="1"/>
      <c r="K286" s="1"/>
      <c r="L286" s="4"/>
      <c r="M286" s="4"/>
      <c r="N286" s="1"/>
    </row>
    <row r="287" spans="1:14" s="16" customFormat="1" ht="14.4" x14ac:dyDescent="0.3">
      <c r="A287" s="31"/>
      <c r="B287"/>
      <c r="C287"/>
      <c r="D287"/>
      <c r="F287" s="1"/>
      <c r="G287" s="1"/>
      <c r="H287" s="1"/>
      <c r="I287" s="1"/>
      <c r="J287" s="1"/>
      <c r="K287" s="1"/>
      <c r="L287" s="4"/>
      <c r="M287" s="4"/>
      <c r="N287" s="1"/>
    </row>
    <row r="288" spans="1:14" ht="14.4" x14ac:dyDescent="0.3">
      <c r="B288" s="23" t="s">
        <v>66</v>
      </c>
      <c r="C288" t="s">
        <v>67</v>
      </c>
      <c r="D288"/>
      <c r="E288" s="1"/>
      <c r="F288" s="23" t="s">
        <v>66</v>
      </c>
      <c r="G288" t="s">
        <v>67</v>
      </c>
    </row>
    <row r="289" spans="1:14" ht="15" customHeight="1" x14ac:dyDescent="0.3">
      <c r="B289" s="47" t="s">
        <v>141</v>
      </c>
      <c r="C289" s="48">
        <v>-6.0793981565140793</v>
      </c>
      <c r="D289" s="49" t="s">
        <v>267</v>
      </c>
      <c r="E289" s="1"/>
      <c r="F289" s="20" t="s">
        <v>30</v>
      </c>
      <c r="G289" s="21">
        <v>0.38306709853086623</v>
      </c>
    </row>
    <row r="290" spans="1:14" ht="14.4" x14ac:dyDescent="0.3">
      <c r="B290" s="47" t="s">
        <v>142</v>
      </c>
      <c r="C290" s="48">
        <v>-2.4530386799383592</v>
      </c>
      <c r="D290" s="49"/>
      <c r="E290" s="1"/>
      <c r="F290" s="20" t="s">
        <v>31</v>
      </c>
      <c r="G290" s="21">
        <v>4.6984168573692656E-2</v>
      </c>
    </row>
    <row r="291" spans="1:14" ht="14.4" x14ac:dyDescent="0.3">
      <c r="B291" s="20" t="s">
        <v>32</v>
      </c>
      <c r="C291" s="21">
        <v>-4.4532476896944366E-3</v>
      </c>
      <c r="D291" s="22"/>
      <c r="E291" s="1"/>
      <c r="F291" s="20" t="s">
        <v>68</v>
      </c>
      <c r="G291" s="21">
        <v>0.43005126710455888</v>
      </c>
    </row>
    <row r="292" spans="1:14" ht="14.4" x14ac:dyDescent="0.3">
      <c r="B292" s="20" t="s">
        <v>68</v>
      </c>
      <c r="C292" s="21">
        <v>-8.5368900841421329</v>
      </c>
      <c r="D292"/>
      <c r="E292"/>
      <c r="F292"/>
    </row>
    <row r="293" spans="1:14" ht="14.4" x14ac:dyDescent="0.3">
      <c r="B293" s="20"/>
      <c r="C293" s="21"/>
      <c r="D293"/>
      <c r="E293" s="20"/>
      <c r="F293" s="21"/>
    </row>
    <row r="294" spans="1:14" s="16" customFormat="1" ht="14.4" x14ac:dyDescent="0.3">
      <c r="A294" s="26"/>
      <c r="B294" s="50" t="s">
        <v>143</v>
      </c>
      <c r="F294" s="1"/>
      <c r="G294" s="1"/>
      <c r="H294" s="1"/>
      <c r="I294" s="1"/>
      <c r="J294" s="1"/>
      <c r="K294" s="1"/>
      <c r="L294" s="4"/>
      <c r="M294" s="4"/>
      <c r="N294" s="1"/>
    </row>
    <row r="295" spans="1:14" s="16" customFormat="1" ht="14.4" x14ac:dyDescent="0.3">
      <c r="A295" s="26"/>
      <c r="B295" s="50" t="s">
        <v>144</v>
      </c>
      <c r="F295" s="1"/>
      <c r="G295" s="1"/>
      <c r="H295" s="1"/>
      <c r="I295" s="1"/>
      <c r="J295" s="1"/>
      <c r="K295" s="1"/>
      <c r="L295" s="4"/>
      <c r="M295" s="4"/>
      <c r="N295" s="1"/>
    </row>
    <row r="296" spans="1:14" s="16" customFormat="1" ht="14.4" x14ac:dyDescent="0.3">
      <c r="A296" s="26"/>
      <c r="B296" s="50" t="s">
        <v>145</v>
      </c>
      <c r="F296" s="1"/>
      <c r="G296" s="1"/>
      <c r="H296" s="1"/>
      <c r="I296" s="1"/>
      <c r="J296" s="1"/>
      <c r="K296" s="1"/>
      <c r="L296" s="4"/>
      <c r="M296" s="4"/>
      <c r="N296" s="1"/>
    </row>
    <row r="297" spans="1:14" x14ac:dyDescent="0.3">
      <c r="B297" s="3"/>
      <c r="C297" s="13"/>
      <c r="D297" s="9"/>
      <c r="E297" s="9"/>
    </row>
    <row r="298" spans="1:14" s="14" customFormat="1" ht="29.25" customHeight="1" x14ac:dyDescent="0.25">
      <c r="A298" s="28"/>
      <c r="B298" s="37" t="s">
        <v>0</v>
      </c>
      <c r="C298" s="38" t="s">
        <v>1</v>
      </c>
      <c r="D298" s="38" t="s">
        <v>266</v>
      </c>
      <c r="E298" s="38" t="s">
        <v>2</v>
      </c>
      <c r="F298" s="43" t="s">
        <v>3</v>
      </c>
      <c r="G298" s="43" t="s">
        <v>4</v>
      </c>
      <c r="H298" s="43" t="s">
        <v>5</v>
      </c>
      <c r="I298" s="44" t="s">
        <v>6</v>
      </c>
      <c r="L298" s="15"/>
      <c r="M298" s="15"/>
    </row>
    <row r="299" spans="1:14" ht="14.4" x14ac:dyDescent="0.3">
      <c r="B299" s="35" t="s">
        <v>33</v>
      </c>
      <c r="C299" s="36">
        <v>231113166.53652197</v>
      </c>
      <c r="D299" s="36">
        <v>340487205.67000002</v>
      </c>
      <c r="E299" s="36">
        <f>SUM(E300:E310)</f>
        <v>-109374039.121352</v>
      </c>
      <c r="F299" s="41">
        <f>Eqesp[[#This Row],[Presupuesto]]/$C$299</f>
        <v>1</v>
      </c>
      <c r="G299" s="41">
        <f>Eqesp[[#This Row],[Ejecutado]]/$D$299</f>
        <v>1</v>
      </c>
      <c r="H299" s="41">
        <f>Eqesp[[#This Row],[Diferencias]]/Eqesp[[#This Row],[Presupuesto]]</f>
        <v>-0.47324884497252573</v>
      </c>
      <c r="I299" s="41"/>
      <c r="K299"/>
    </row>
    <row r="300" spans="1:14" ht="14.4" x14ac:dyDescent="0.3">
      <c r="B300" s="34" t="s">
        <v>34</v>
      </c>
      <c r="C300" s="32">
        <v>75361255.103960007</v>
      </c>
      <c r="D300" s="32">
        <v>96554734.310000002</v>
      </c>
      <c r="E300" s="42">
        <f>Eqesp[[#This Row],[Presupuesto]]-Eqesp[[#This Row],[Ejecutado]]</f>
        <v>-21193479.206039995</v>
      </c>
      <c r="F300" s="41">
        <f>Eqesp[[#This Row],[Presupuesto]]/$C$299</f>
        <v>0.32607945377292447</v>
      </c>
      <c r="G300" s="41">
        <f>Eqesp[[#This Row],[Ejecutado]]/$D$299</f>
        <v>0.28357815712928958</v>
      </c>
      <c r="H300" s="41">
        <f>Eqesp[[#This Row],[Diferencias]]/Eqesp[[#This Row],[Presupuesto]]</f>
        <v>-0.28122513587126208</v>
      </c>
      <c r="I300" s="41">
        <f>Eqesp[[#This Row],[% DESVIACIÓN]]*Eqesp[[#This Row],[% EN PPTO]]</f>
        <v>-9.1701738692117604E-2</v>
      </c>
      <c r="K300"/>
    </row>
    <row r="301" spans="1:14" ht="14.4" x14ac:dyDescent="0.3">
      <c r="B301" s="34" t="s">
        <v>35</v>
      </c>
      <c r="C301" s="32">
        <v>57764744.139572002</v>
      </c>
      <c r="D301" s="32">
        <v>73866542.549999997</v>
      </c>
      <c r="E301" s="42">
        <f>Eqesp[[#This Row],[Presupuesto]]-Eqesp[[#This Row],[Ejecutado]]</f>
        <v>-16101798.410427995</v>
      </c>
      <c r="F301" s="41">
        <f>Eqesp[[#This Row],[Presupuesto]]/$C$299</f>
        <v>0.24994138155449336</v>
      </c>
      <c r="G301" s="41">
        <f>Eqesp[[#This Row],[Ejecutado]]/$D$299</f>
        <v>0.21694366578223617</v>
      </c>
      <c r="H301" s="41">
        <f>Eqesp[[#This Row],[Diferencias]]/Eqesp[[#This Row],[Presupuesto]]</f>
        <v>-0.27874785304203198</v>
      </c>
      <c r="I301" s="41">
        <f>Eqesp[[#This Row],[% DESVIACIÓN]]*Eqesp[[#This Row],[% EN PPTO]]</f>
        <v>-6.9670623494674358E-2</v>
      </c>
      <c r="K301"/>
    </row>
    <row r="302" spans="1:14" ht="14.4" x14ac:dyDescent="0.3">
      <c r="B302" s="34" t="s">
        <v>36</v>
      </c>
      <c r="C302" s="32">
        <v>7929789.6679479992</v>
      </c>
      <c r="D302" s="32">
        <v>14105070</v>
      </c>
      <c r="E302" s="42">
        <f>Eqesp[[#This Row],[Presupuesto]]-Eqesp[[#This Row],[Ejecutado]]</f>
        <v>-6175280.3320520008</v>
      </c>
      <c r="F302" s="41">
        <f>Eqesp[[#This Row],[Presupuesto]]/$C$299</f>
        <v>3.4311284756227349E-2</v>
      </c>
      <c r="G302" s="41">
        <f>Eqesp[[#This Row],[Ejecutado]]/$D$299</f>
        <v>4.1426138090106757E-2</v>
      </c>
      <c r="H302" s="41">
        <f>Eqesp[[#This Row],[Diferencias]]/Eqesp[[#This Row],[Presupuesto]]</f>
        <v>-0.77874453051539583</v>
      </c>
      <c r="I302" s="41">
        <f>Eqesp[[#This Row],[% DESVIACIÓN]]*Eqesp[[#This Row],[% EN PPTO]]</f>
        <v>-2.6719725338868325E-2</v>
      </c>
      <c r="K302"/>
    </row>
    <row r="303" spans="1:14" ht="14.4" x14ac:dyDescent="0.3">
      <c r="B303" s="34" t="s">
        <v>37</v>
      </c>
      <c r="C303" s="32">
        <v>27758073.853819996</v>
      </c>
      <c r="D303" s="32">
        <v>17864280.010000002</v>
      </c>
      <c r="E303" s="42">
        <f>Eqesp[[#This Row],[Presupuesto]]-Eqesp[[#This Row],[Ejecutado]]</f>
        <v>9893793.8438199945</v>
      </c>
      <c r="F303" s="41">
        <f>Eqesp[[#This Row],[Presupuesto]]/$C$299</f>
        <v>0.12010598214634166</v>
      </c>
      <c r="G303" s="41">
        <f>Eqesp[[#This Row],[Ejecutado]]/$D$299</f>
        <v>5.2466817291555001E-2</v>
      </c>
      <c r="H303" s="41">
        <f>Eqesp[[#This Row],[Diferencias]]/Eqesp[[#This Row],[Presupuesto]]</f>
        <v>0.35642940846410476</v>
      </c>
      <c r="I303" s="41">
        <f>Eqesp[[#This Row],[% DESVIACIÓN]]*Eqesp[[#This Row],[% EN PPTO]]</f>
        <v>4.2809304169420886E-2</v>
      </c>
      <c r="K303"/>
    </row>
    <row r="304" spans="1:14" ht="14.4" x14ac:dyDescent="0.3">
      <c r="B304" s="34" t="s">
        <v>38</v>
      </c>
      <c r="C304" s="32">
        <v>18386920.367818002</v>
      </c>
      <c r="D304" s="32">
        <v>100770390</v>
      </c>
      <c r="E304" s="42">
        <f>Eqesp[[#This Row],[Presupuesto]]-Eqesp[[#This Row],[Ejecutado]]</f>
        <v>-82383469.632182002</v>
      </c>
      <c r="F304" s="41">
        <f>Eqesp[[#This Row],[Presupuesto]]/$C$299</f>
        <v>7.9558082489914667E-2</v>
      </c>
      <c r="G304" s="41">
        <f>Eqesp[[#This Row],[Ejecutado]]/$D$299</f>
        <v>0.29595940264982112</v>
      </c>
      <c r="H304" s="41">
        <f>Eqesp[[#This Row],[Diferencias]]/Eqesp[[#This Row],[Presupuesto]]</f>
        <v>-4.4805474752789474</v>
      </c>
      <c r="I304" s="41">
        <f>Eqesp[[#This Row],[% DESVIACIÓN]]*Eqesp[[#This Row],[% EN PPTO]]</f>
        <v>-0.35646376563822141</v>
      </c>
      <c r="K304"/>
    </row>
    <row r="305" spans="1:14" ht="14.4" x14ac:dyDescent="0.3">
      <c r="B305" s="34" t="s">
        <v>39</v>
      </c>
      <c r="C305" s="32">
        <v>31830645</v>
      </c>
      <c r="D305" s="32">
        <v>15536330</v>
      </c>
      <c r="E305" s="42">
        <f>Eqesp[[#This Row],[Presupuesto]]-Eqesp[[#This Row],[Ejecutado]]</f>
        <v>16294315</v>
      </c>
      <c r="F305" s="41">
        <f>Eqesp[[#This Row],[Presupuesto]]/$C$299</f>
        <v>0.13772752750099124</v>
      </c>
      <c r="G305" s="41">
        <f>Eqesp[[#This Row],[Ejecutado]]/$D$299</f>
        <v>4.5629702794347582E-2</v>
      </c>
      <c r="H305" s="41">
        <f>Eqesp[[#This Row],[Diferencias]]/Eqesp[[#This Row],[Presupuesto]]</f>
        <v>0.51190652906970624</v>
      </c>
      <c r="I305" s="41">
        <f>Eqesp[[#This Row],[% DESVIACIÓN]]*Eqesp[[#This Row],[% EN PPTO]]</f>
        <v>7.0503620560384936E-2</v>
      </c>
      <c r="K305"/>
    </row>
    <row r="306" spans="1:14" ht="14.4" x14ac:dyDescent="0.3">
      <c r="B306" s="34" t="s">
        <v>40</v>
      </c>
      <c r="C306" s="32">
        <v>3265385.1306340001</v>
      </c>
      <c r="D306" s="32">
        <v>0</v>
      </c>
      <c r="E306" s="42">
        <f>Eqesp[[#This Row],[Presupuesto]]-Eqesp[[#This Row],[Ejecutado]]</f>
        <v>3265385.1306340001</v>
      </c>
      <c r="F306" s="41">
        <f>Eqesp[[#This Row],[Presupuesto]]/$C$299</f>
        <v>1.4128944618644144E-2</v>
      </c>
      <c r="G306" s="41">
        <f>Eqesp[[#This Row],[Ejecutado]]/$D$299</f>
        <v>0</v>
      </c>
      <c r="H306" s="41">
        <f>Eqesp[[#This Row],[Diferencias]]/Eqesp[[#This Row],[Presupuesto]]</f>
        <v>1</v>
      </c>
      <c r="I306" s="41">
        <f>Eqesp[[#This Row],[% DESVIACIÓN]]*Eqesp[[#This Row],[% EN PPTO]]</f>
        <v>1.4128944618644144E-2</v>
      </c>
      <c r="K306"/>
    </row>
    <row r="307" spans="1:14" ht="14.4" x14ac:dyDescent="0.3">
      <c r="B307" s="34" t="s">
        <v>41</v>
      </c>
      <c r="C307" s="32">
        <v>6390638.5966499997</v>
      </c>
      <c r="D307" s="32">
        <v>0</v>
      </c>
      <c r="E307" s="42">
        <f>Eqesp[[#This Row],[Presupuesto]]-Eqesp[[#This Row],[Ejecutado]]</f>
        <v>6390638.5966499997</v>
      </c>
      <c r="F307" s="41">
        <f>Eqesp[[#This Row],[Presupuesto]]/$C$299</f>
        <v>2.7651555696374012E-2</v>
      </c>
      <c r="G307" s="41">
        <f>Eqesp[[#This Row],[Ejecutado]]/$D$299</f>
        <v>0</v>
      </c>
      <c r="H307" s="41">
        <f>Eqesp[[#This Row],[Diferencias]]/Eqesp[[#This Row],[Presupuesto]]</f>
        <v>1</v>
      </c>
      <c r="I307" s="41">
        <f>Eqesp[[#This Row],[% DESVIACIÓN]]*Eqesp[[#This Row],[% EN PPTO]]</f>
        <v>2.7651555696374012E-2</v>
      </c>
      <c r="K307"/>
    </row>
    <row r="308" spans="1:14" ht="14.4" x14ac:dyDescent="0.3">
      <c r="B308" s="34" t="s">
        <v>42</v>
      </c>
      <c r="C308" s="32">
        <v>2425714.6682460001</v>
      </c>
      <c r="D308" s="32">
        <v>4250000</v>
      </c>
      <c r="E308" s="42">
        <f>Eqesp[[#This Row],[Presupuesto]]-Eqesp[[#This Row],[Ejecutado]]</f>
        <v>-1824285.3317539999</v>
      </c>
      <c r="F308" s="41">
        <f>Eqesp[[#This Row],[Presupuesto]]/$C$299</f>
        <v>1.0495787430019369E-2</v>
      </c>
      <c r="G308" s="41">
        <f>Eqesp[[#This Row],[Ejecutado]]/$D$299</f>
        <v>1.248211365721359E-2</v>
      </c>
      <c r="H308" s="41">
        <f>Eqesp[[#This Row],[Diferencias]]/Eqesp[[#This Row],[Presupuesto]]</f>
        <v>-0.75206097223014068</v>
      </c>
      <c r="I308" s="41">
        <f>Eqesp[[#This Row],[% DESVIACIÓN]]*Eqesp[[#This Row],[% EN PPTO]]</f>
        <v>-7.8934720989412566E-3</v>
      </c>
      <c r="K308"/>
    </row>
    <row r="309" spans="1:14" ht="14.4" x14ac:dyDescent="0.3">
      <c r="B309" s="34" t="s">
        <v>146</v>
      </c>
      <c r="C309" s="32">
        <v>0.01</v>
      </c>
      <c r="D309" s="32">
        <v>8704108.8000000007</v>
      </c>
      <c r="E309" s="42">
        <f>Eqesp[[#This Row],[Presupuesto]]-Eqesp[[#This Row],[Ejecutado]]</f>
        <v>-8704108.790000001</v>
      </c>
      <c r="F309" s="41">
        <f>Eqesp[[#This Row],[Presupuesto]]/$C$299</f>
        <v>4.3268845950495582E-11</v>
      </c>
      <c r="G309" s="41">
        <f>Eqesp[[#This Row],[Ejecutado]]/$D$299</f>
        <v>2.5563688312083062E-2</v>
      </c>
      <c r="H309" s="41">
        <f>Eqesp[[#This Row],[Diferencias]]/Eqesp[[#This Row],[Presupuesto]]</f>
        <v>-870410879.00000012</v>
      </c>
      <c r="I309" s="41">
        <f>Eqesp[[#This Row],[% DESVIACIÓN]]*Eqesp[[#This Row],[% EN PPTO]]</f>
        <v>-3.7661674237086454E-2</v>
      </c>
      <c r="K309"/>
    </row>
    <row r="310" spans="1:14" ht="14.4" x14ac:dyDescent="0.3">
      <c r="B310" s="34" t="s">
        <v>147</v>
      </c>
      <c r="C310" s="32">
        <v>0.01</v>
      </c>
      <c r="D310" s="32">
        <v>8835750</v>
      </c>
      <c r="E310" s="42">
        <f>Eqesp[[#This Row],[Presupuesto]]-Eqesp[[#This Row],[Ejecutado]]</f>
        <v>-8835749.9900000002</v>
      </c>
      <c r="F310" s="41">
        <f>Eqesp[[#This Row],[Presupuesto]]/$C$299</f>
        <v>4.3268845950495582E-11</v>
      </c>
      <c r="G310" s="41">
        <f>Eqesp[[#This Row],[Ejecutado]]/$D$299</f>
        <v>2.5950314293347057E-2</v>
      </c>
      <c r="H310" s="41">
        <f>Eqesp[[#This Row],[Diferencias]]/Eqesp[[#This Row],[Presupuesto]]</f>
        <v>-883574999</v>
      </c>
      <c r="I310" s="41">
        <f>Eqesp[[#This Row],[% DESVIACIÓN]]*Eqesp[[#This Row],[% EN PPTO]]</f>
        <v>-3.823127051744029E-2</v>
      </c>
      <c r="K310"/>
    </row>
    <row r="311" spans="1:14" ht="14.4" x14ac:dyDescent="0.3">
      <c r="K311"/>
    </row>
    <row r="312" spans="1:14" s="16" customFormat="1" ht="14.4" x14ac:dyDescent="0.3">
      <c r="A312" s="26"/>
      <c r="B312" s="19" t="s">
        <v>33</v>
      </c>
      <c r="F312" s="1"/>
      <c r="G312" s="1"/>
      <c r="H312" s="1"/>
      <c r="I312" s="1"/>
      <c r="J312" s="1"/>
      <c r="K312" s="1"/>
      <c r="L312" s="4"/>
      <c r="M312" s="4"/>
      <c r="N312" s="1"/>
    </row>
    <row r="313" spans="1:14" s="16" customFormat="1" x14ac:dyDescent="0.3">
      <c r="A313" s="26"/>
      <c r="B313" s="1"/>
      <c r="F313" s="1"/>
      <c r="G313" s="1"/>
      <c r="H313" s="1"/>
      <c r="I313" s="1"/>
      <c r="J313" s="1"/>
      <c r="K313" s="1"/>
      <c r="L313" s="4"/>
      <c r="M313" s="4"/>
      <c r="N313" s="1"/>
    </row>
    <row r="314" spans="1:14" s="16" customFormat="1" ht="14.4" x14ac:dyDescent="0.3">
      <c r="A314" s="26"/>
      <c r="B314" s="23" t="s">
        <v>66</v>
      </c>
      <c r="C314" t="s">
        <v>67</v>
      </c>
      <c r="D314"/>
      <c r="F314" s="1"/>
      <c r="G314" s="1"/>
      <c r="H314" s="1"/>
      <c r="I314" s="1"/>
      <c r="J314" s="1"/>
      <c r="K314" s="1"/>
      <c r="L314" s="4"/>
      <c r="M314" s="4"/>
      <c r="N314" s="1"/>
    </row>
    <row r="315" spans="1:14" s="16" customFormat="1" ht="14.4" x14ac:dyDescent="0.3">
      <c r="A315" s="26"/>
      <c r="B315" s="20" t="s">
        <v>33</v>
      </c>
      <c r="C315" s="21"/>
      <c r="D315"/>
      <c r="F315" s="1"/>
      <c r="G315" s="1"/>
      <c r="H315" s="1"/>
      <c r="I315" s="1"/>
      <c r="J315" s="1"/>
      <c r="K315" s="1"/>
      <c r="L315" s="4"/>
      <c r="M315" s="4"/>
      <c r="N315" s="1"/>
    </row>
    <row r="316" spans="1:14" s="16" customFormat="1" ht="14.4" x14ac:dyDescent="0.3">
      <c r="A316" s="26"/>
      <c r="B316" s="20" t="s">
        <v>34</v>
      </c>
      <c r="C316" s="21">
        <v>-9.1701738692117604E-2</v>
      </c>
      <c r="D316"/>
      <c r="F316" s="1"/>
      <c r="G316" s="1"/>
      <c r="H316" s="1"/>
      <c r="I316" s="1"/>
      <c r="J316" s="1"/>
      <c r="K316" s="1"/>
      <c r="L316" s="4"/>
      <c r="M316" s="4"/>
      <c r="N316" s="1"/>
    </row>
    <row r="317" spans="1:14" s="16" customFormat="1" ht="14.4" x14ac:dyDescent="0.3">
      <c r="A317" s="26"/>
      <c r="B317" s="20" t="s">
        <v>35</v>
      </c>
      <c r="C317" s="21">
        <v>-6.9670623494674358E-2</v>
      </c>
      <c r="D317"/>
      <c r="F317" s="1"/>
      <c r="G317" s="1"/>
      <c r="H317" s="1"/>
      <c r="I317" s="1"/>
      <c r="J317" s="1"/>
      <c r="K317" s="1"/>
      <c r="L317" s="4"/>
      <c r="M317" s="4"/>
      <c r="N317" s="1"/>
    </row>
    <row r="318" spans="1:14" s="16" customFormat="1" ht="14.4" x14ac:dyDescent="0.3">
      <c r="A318" s="26"/>
      <c r="B318" s="20" t="s">
        <v>36</v>
      </c>
      <c r="C318" s="21">
        <v>-2.6719725338868325E-2</v>
      </c>
      <c r="D318"/>
      <c r="F318" s="1"/>
      <c r="G318" s="1"/>
      <c r="H318" s="1"/>
      <c r="I318" s="1"/>
      <c r="J318" s="1"/>
      <c r="K318" s="1"/>
      <c r="L318" s="4"/>
      <c r="M318" s="4"/>
      <c r="N318" s="1"/>
    </row>
    <row r="319" spans="1:14" s="16" customFormat="1" ht="14.4" x14ac:dyDescent="0.3">
      <c r="A319" s="26"/>
      <c r="B319" s="20" t="s">
        <v>37</v>
      </c>
      <c r="C319" s="21">
        <v>4.2809304169420886E-2</v>
      </c>
      <c r="D319"/>
      <c r="F319" s="1"/>
      <c r="G319" s="1"/>
      <c r="H319" s="1"/>
      <c r="I319" s="1"/>
      <c r="J319" s="1"/>
      <c r="K319" s="1"/>
      <c r="L319" s="4"/>
      <c r="M319" s="4"/>
      <c r="N319" s="1"/>
    </row>
    <row r="320" spans="1:14" s="16" customFormat="1" ht="14.4" x14ac:dyDescent="0.3">
      <c r="A320" s="26"/>
      <c r="B320" s="20" t="s">
        <v>38</v>
      </c>
      <c r="C320" s="21">
        <v>-0.35646376563822141</v>
      </c>
      <c r="D320"/>
      <c r="F320" s="1"/>
      <c r="G320" s="1"/>
      <c r="H320" s="1"/>
      <c r="I320" s="1"/>
      <c r="J320" s="1"/>
      <c r="K320" s="1"/>
      <c r="L320" s="4"/>
      <c r="M320" s="4"/>
      <c r="N320" s="1"/>
    </row>
    <row r="321" spans="1:14" s="16" customFormat="1" ht="14.4" x14ac:dyDescent="0.3">
      <c r="A321" s="26"/>
      <c r="B321" s="20" t="s">
        <v>39</v>
      </c>
      <c r="C321" s="21">
        <v>7.0503620560384936E-2</v>
      </c>
      <c r="D321"/>
      <c r="F321" s="1"/>
      <c r="G321" s="1"/>
      <c r="H321" s="1"/>
      <c r="I321" s="1"/>
      <c r="J321" s="1"/>
      <c r="K321" s="1"/>
      <c r="L321" s="4"/>
      <c r="M321" s="4"/>
      <c r="N321" s="1"/>
    </row>
    <row r="322" spans="1:14" s="16" customFormat="1" ht="14.4" x14ac:dyDescent="0.3">
      <c r="A322" s="26"/>
      <c r="B322" s="20" t="s">
        <v>40</v>
      </c>
      <c r="C322" s="21">
        <v>1.4128944618644144E-2</v>
      </c>
      <c r="D322"/>
      <c r="F322" s="1"/>
      <c r="G322" s="1"/>
      <c r="H322" s="1"/>
      <c r="I322" s="1"/>
      <c r="J322" s="1"/>
      <c r="K322" s="1"/>
      <c r="L322" s="4"/>
      <c r="M322" s="4"/>
      <c r="N322" s="1"/>
    </row>
    <row r="323" spans="1:14" ht="14.4" x14ac:dyDescent="0.3">
      <c r="B323" s="20" t="s">
        <v>41</v>
      </c>
      <c r="C323" s="21">
        <v>2.7651555696374012E-2</v>
      </c>
      <c r="D323"/>
    </row>
    <row r="324" spans="1:14" ht="14.4" x14ac:dyDescent="0.3">
      <c r="B324" s="20" t="s">
        <v>42</v>
      </c>
      <c r="C324" s="21">
        <v>-7.8934720989412566E-3</v>
      </c>
      <c r="D324"/>
    </row>
    <row r="325" spans="1:14" ht="14.4" x14ac:dyDescent="0.3">
      <c r="B325" s="20" t="s">
        <v>146</v>
      </c>
      <c r="C325" s="21">
        <v>-3.7661674237086454E-2</v>
      </c>
      <c r="D325"/>
    </row>
    <row r="326" spans="1:14" ht="14.4" x14ac:dyDescent="0.3">
      <c r="B326" s="20" t="s">
        <v>147</v>
      </c>
      <c r="C326" s="21">
        <v>-3.823127051744029E-2</v>
      </c>
      <c r="D326"/>
    </row>
    <row r="327" spans="1:14" ht="14.4" x14ac:dyDescent="0.3">
      <c r="B327" s="20" t="s">
        <v>68</v>
      </c>
      <c r="C327" s="21">
        <v>-0.47324884497252567</v>
      </c>
      <c r="D327"/>
    </row>
    <row r="328" spans="1:14" ht="14.4" x14ac:dyDescent="0.3">
      <c r="B328"/>
      <c r="C328"/>
      <c r="D328"/>
    </row>
    <row r="329" spans="1:14" ht="14.4" x14ac:dyDescent="0.3">
      <c r="B329" s="23" t="s">
        <v>66</v>
      </c>
      <c r="C329" t="s">
        <v>67</v>
      </c>
      <c r="E329" s="1"/>
      <c r="F329" s="23" t="s">
        <v>66</v>
      </c>
      <c r="G329" t="s">
        <v>67</v>
      </c>
    </row>
    <row r="330" spans="1:14" ht="15" customHeight="1" x14ac:dyDescent="0.3">
      <c r="B330" s="47" t="s">
        <v>38</v>
      </c>
      <c r="C330" s="48">
        <v>-0.35646376563822141</v>
      </c>
      <c r="D330" s="49" t="s">
        <v>267</v>
      </c>
      <c r="E330" s="1"/>
      <c r="F330" s="20" t="s">
        <v>39</v>
      </c>
      <c r="G330" s="21">
        <v>7.0503620560384936E-2</v>
      </c>
    </row>
    <row r="331" spans="1:14" ht="14.4" x14ac:dyDescent="0.3">
      <c r="B331" s="47" t="s">
        <v>34</v>
      </c>
      <c r="C331" s="48">
        <v>-9.1701738692117604E-2</v>
      </c>
      <c r="D331" s="49"/>
      <c r="E331" s="1"/>
      <c r="F331" s="20" t="s">
        <v>37</v>
      </c>
      <c r="G331" s="21">
        <v>4.2809304169420886E-2</v>
      </c>
    </row>
    <row r="332" spans="1:14" ht="14.4" x14ac:dyDescent="0.3">
      <c r="B332" s="47" t="s">
        <v>35</v>
      </c>
      <c r="C332" s="48">
        <v>-6.9670623494674358E-2</v>
      </c>
      <c r="D332" s="49"/>
      <c r="E332" s="1"/>
      <c r="F332" s="20" t="s">
        <v>41</v>
      </c>
      <c r="G332" s="21">
        <v>2.7651555696374012E-2</v>
      </c>
    </row>
    <row r="333" spans="1:14" ht="14.4" x14ac:dyDescent="0.3">
      <c r="B333" s="20" t="s">
        <v>147</v>
      </c>
      <c r="C333" s="21">
        <v>-3.823127051744029E-2</v>
      </c>
      <c r="D333" s="22"/>
      <c r="E333" s="1"/>
      <c r="F333" s="20" t="s">
        <v>40</v>
      </c>
      <c r="G333" s="21">
        <v>1.4128944618644144E-2</v>
      </c>
    </row>
    <row r="334" spans="1:14" ht="14.4" x14ac:dyDescent="0.3">
      <c r="B334" s="20" t="s">
        <v>146</v>
      </c>
      <c r="C334" s="21">
        <v>-3.7661674237086454E-2</v>
      </c>
      <c r="E334" s="1"/>
      <c r="F334" s="20" t="s">
        <v>68</v>
      </c>
      <c r="G334" s="21">
        <v>0.15509342504482398</v>
      </c>
    </row>
    <row r="335" spans="1:14" ht="14.4" x14ac:dyDescent="0.3">
      <c r="B335" s="20" t="s">
        <v>36</v>
      </c>
      <c r="C335" s="21">
        <v>-2.6719725338868325E-2</v>
      </c>
      <c r="E335"/>
      <c r="F335"/>
    </row>
    <row r="336" spans="1:14" ht="14.4" x14ac:dyDescent="0.3">
      <c r="B336" s="20" t="s">
        <v>42</v>
      </c>
      <c r="C336" s="21">
        <v>-7.8934720989412566E-3</v>
      </c>
      <c r="E336"/>
      <c r="F336"/>
    </row>
    <row r="337" spans="1:13" ht="14.4" x14ac:dyDescent="0.3">
      <c r="B337" s="20" t="s">
        <v>68</v>
      </c>
      <c r="C337" s="21">
        <v>-0.62834227001734955</v>
      </c>
      <c r="E337"/>
      <c r="F337"/>
    </row>
    <row r="338" spans="1:13" ht="14.4" x14ac:dyDescent="0.3">
      <c r="B338"/>
      <c r="C338"/>
      <c r="E338"/>
      <c r="F338"/>
    </row>
    <row r="339" spans="1:13" ht="14.4" x14ac:dyDescent="0.3">
      <c r="B339" s="50" t="s">
        <v>148</v>
      </c>
      <c r="C339"/>
    </row>
    <row r="340" spans="1:13" ht="14.4" x14ac:dyDescent="0.3">
      <c r="B340" s="50" t="s">
        <v>149</v>
      </c>
    </row>
    <row r="341" spans="1:13" ht="14.4" x14ac:dyDescent="0.3">
      <c r="B341" s="50" t="s">
        <v>150</v>
      </c>
    </row>
    <row r="342" spans="1:13" ht="14.4" x14ac:dyDescent="0.3">
      <c r="K342"/>
    </row>
    <row r="343" spans="1:13" s="14" customFormat="1" ht="29.25" customHeight="1" x14ac:dyDescent="0.25">
      <c r="A343" s="28"/>
      <c r="B343" s="37" t="s">
        <v>0</v>
      </c>
      <c r="C343" s="38" t="s">
        <v>1</v>
      </c>
      <c r="D343" s="38" t="s">
        <v>266</v>
      </c>
      <c r="E343" s="38" t="s">
        <v>2</v>
      </c>
      <c r="F343" s="43" t="s">
        <v>3</v>
      </c>
      <c r="G343" s="43" t="s">
        <v>4</v>
      </c>
      <c r="H343" s="43" t="s">
        <v>5</v>
      </c>
      <c r="I343" s="44" t="s">
        <v>6</v>
      </c>
      <c r="L343" s="15"/>
      <c r="M343" s="15"/>
    </row>
    <row r="344" spans="1:13" ht="14.4" x14ac:dyDescent="0.3">
      <c r="B344" s="35" t="s">
        <v>44</v>
      </c>
      <c r="C344" s="36">
        <v>107115508.35123201</v>
      </c>
      <c r="D344" s="36">
        <v>216102050.68000001</v>
      </c>
      <c r="E344" s="36">
        <f>SUM(E345:E383)</f>
        <v>-108986542.006642</v>
      </c>
      <c r="F344" s="41">
        <f>red[[#This Row],[Presupuesto]]/$C$299</f>
        <v>0.46347644297584806</v>
      </c>
      <c r="G344" s="41">
        <f>red[[#This Row],[Ejecutado]]/$D$299</f>
        <v>0.6346847901516921</v>
      </c>
      <c r="H344" s="41">
        <f>red[[#This Row],[Diferencias]]/red[[#This Row],[Presupuesto]]</f>
        <v>-1.0174674394418675</v>
      </c>
      <c r="I344" s="41"/>
      <c r="K344"/>
    </row>
    <row r="345" spans="1:13" s="17" customFormat="1" ht="14.4" x14ac:dyDescent="0.3">
      <c r="A345" s="29"/>
      <c r="B345" s="34" t="s">
        <v>151</v>
      </c>
      <c r="C345" s="46">
        <v>27057810.915766001</v>
      </c>
      <c r="D345" s="46">
        <v>2942476.11</v>
      </c>
      <c r="E345" s="46">
        <f>red[[#This Row],[Presupuesto]]-red[[#This Row],[Ejecutado]]</f>
        <v>24115334.805766001</v>
      </c>
      <c r="F345" s="41">
        <f>red[[#This Row],[Presupuesto]]/$C$299</f>
        <v>0.1170760252271917</v>
      </c>
      <c r="G345" s="41">
        <f>red[[#This Row],[Ejecutado]]/$D$299</f>
        <v>8.6419579385072273E-3</v>
      </c>
      <c r="H345" s="41">
        <f>red[[#This Row],[Diferencias]]/red[[#This Row],[Presupuesto]]</f>
        <v>0.89125224804178516</v>
      </c>
      <c r="I345" s="41">
        <f>red[[#This Row],[% DESVIACIÓN]]*red[[#This Row],[% EN PPTO]]</f>
        <v>0.10434427067553136</v>
      </c>
      <c r="K345"/>
      <c r="L345" s="18"/>
      <c r="M345" s="18"/>
    </row>
    <row r="346" spans="1:13" s="17" customFormat="1" ht="14.4" x14ac:dyDescent="0.3">
      <c r="A346" s="29"/>
      <c r="B346" s="34" t="s">
        <v>152</v>
      </c>
      <c r="C346" s="46">
        <v>33378338.243190002</v>
      </c>
      <c r="D346" s="46">
        <v>8541064.7899999991</v>
      </c>
      <c r="E346" s="46">
        <f>red[[#This Row],[Presupuesto]]-red[[#This Row],[Ejecutado]]</f>
        <v>24837273.453190003</v>
      </c>
      <c r="F346" s="41">
        <f>red[[#This Row],[Presupuesto]]/$C$299</f>
        <v>0.14442421755281235</v>
      </c>
      <c r="G346" s="41">
        <f>red[[#This Row],[Ejecutado]]/$D$299</f>
        <v>2.5084833285271793E-2</v>
      </c>
      <c r="H346" s="41">
        <f>red[[#This Row],[Diferencias]]/red[[#This Row],[Presupuesto]]</f>
        <v>0.74411354071101532</v>
      </c>
      <c r="I346" s="41">
        <f>red[[#This Row],[% DESVIACIÓN]]*red[[#This Row],[% EN PPTO]]</f>
        <v>0.10746801588764117</v>
      </c>
      <c r="K346"/>
      <c r="L346" s="18"/>
      <c r="M346" s="18"/>
    </row>
    <row r="347" spans="1:13" s="17" customFormat="1" ht="14.4" x14ac:dyDescent="0.3">
      <c r="A347" s="29"/>
      <c r="B347" s="34" t="s">
        <v>153</v>
      </c>
      <c r="C347" s="32">
        <v>7406670.8874159995</v>
      </c>
      <c r="D347" s="32">
        <v>33320</v>
      </c>
      <c r="E347" s="46">
        <f>red[[#This Row],[Presupuesto]]-red[[#This Row],[Ejecutado]]</f>
        <v>7373350.8874159995</v>
      </c>
      <c r="F347" s="41">
        <f>red[[#This Row],[Presupuesto]]/$C$299</f>
        <v>3.2047810163362327E-2</v>
      </c>
      <c r="G347" s="41">
        <f>red[[#This Row],[Ejecutado]]/$D$299</f>
        <v>9.7859771072554547E-5</v>
      </c>
      <c r="H347" s="41">
        <f>red[[#This Row],[Diferencias]]/red[[#This Row],[Presupuesto]]</f>
        <v>0.99550135269860429</v>
      </c>
      <c r="I347" s="41">
        <f>red[[#This Row],[% DESVIACIÓN]]*red[[#This Row],[% EN PPTO]]</f>
        <v>3.1903638368655278E-2</v>
      </c>
      <c r="K347"/>
      <c r="L347" s="18"/>
      <c r="M347" s="18"/>
    </row>
    <row r="348" spans="1:13" s="17" customFormat="1" ht="14.4" x14ac:dyDescent="0.3">
      <c r="A348" s="29"/>
      <c r="B348" s="34" t="s">
        <v>154</v>
      </c>
      <c r="C348" s="32">
        <v>45934.388445999997</v>
      </c>
      <c r="D348" s="32">
        <v>3670986.99</v>
      </c>
      <c r="E348" s="46">
        <f>red[[#This Row],[Presupuesto]]-red[[#This Row],[Ejecutado]]</f>
        <v>-3625052.6015540003</v>
      </c>
      <c r="F348" s="41">
        <f>red[[#This Row],[Presupuesto]]/$C$299</f>
        <v>1.9875279775001981E-4</v>
      </c>
      <c r="G348" s="41">
        <f>red[[#This Row],[Ejecutado]]/$D$299</f>
        <v>1.0781571021960567E-2</v>
      </c>
      <c r="H348" s="41">
        <f>red[[#This Row],[Diferencias]]/red[[#This Row],[Presupuesto]]</f>
        <v>-78.918055169398315</v>
      </c>
      <c r="I348" s="41">
        <f>red[[#This Row],[% DESVIACIÓN]]*red[[#This Row],[% EN PPTO]]</f>
        <v>-1.5685184257908328E-2</v>
      </c>
      <c r="K348"/>
      <c r="L348" s="18"/>
      <c r="M348" s="18"/>
    </row>
    <row r="349" spans="1:13" s="17" customFormat="1" ht="14.4" x14ac:dyDescent="0.3">
      <c r="A349" s="29"/>
      <c r="B349" s="34" t="s">
        <v>45</v>
      </c>
      <c r="C349" s="32">
        <v>12288814.532558</v>
      </c>
      <c r="D349" s="32">
        <v>630771.41</v>
      </c>
      <c r="E349" s="46">
        <f>red[[#This Row],[Presupuesto]]-red[[#This Row],[Ejecutado]]</f>
        <v>11658043.122558</v>
      </c>
      <c r="F349" s="41">
        <f>red[[#This Row],[Presupuesto]]/$C$299</f>
        <v>5.317228229234635E-2</v>
      </c>
      <c r="G349" s="41">
        <f>red[[#This Row],[Ejecutado]]/$D$299</f>
        <v>1.8525553956096174E-3</v>
      </c>
      <c r="H349" s="41">
        <f>red[[#This Row],[Diferencias]]/red[[#This Row],[Presupuesto]]</f>
        <v>0.94867109367393954</v>
      </c>
      <c r="I349" s="41">
        <f>red[[#This Row],[% DESVIACIÓN]]*red[[#This Row],[% EN PPTO]]</f>
        <v>5.0443007195419658E-2</v>
      </c>
      <c r="K349"/>
      <c r="L349" s="18"/>
      <c r="M349" s="18"/>
    </row>
    <row r="350" spans="1:13" s="17" customFormat="1" ht="14.4" x14ac:dyDescent="0.3">
      <c r="A350" s="29"/>
      <c r="B350" s="34" t="s">
        <v>47</v>
      </c>
      <c r="C350" s="32">
        <v>20181785.919811998</v>
      </c>
      <c r="D350" s="32">
        <v>38246438.899999999</v>
      </c>
      <c r="E350" s="46">
        <f>red[[#This Row],[Presupuesto]]-red[[#This Row],[Ejecutado]]</f>
        <v>-18064652.980188001</v>
      </c>
      <c r="F350" s="41">
        <f>red[[#This Row],[Presupuesto]]/$C$299</f>
        <v>8.7324258597022614E-2</v>
      </c>
      <c r="G350" s="41">
        <f>red[[#This Row],[Ejecutado]]/$D$299</f>
        <v>0.11232856407846474</v>
      </c>
      <c r="H350" s="41">
        <f>red[[#This Row],[Diferencias]]/red[[#This Row],[Presupuesto]]</f>
        <v>-0.89509684881030993</v>
      </c>
      <c r="I350" s="41">
        <f>red[[#This Row],[% DESVIACIÓN]]*red[[#This Row],[% EN PPTO]]</f>
        <v>-7.8163668694891553E-2</v>
      </c>
      <c r="K350"/>
      <c r="L350" s="18"/>
      <c r="M350" s="18"/>
    </row>
    <row r="351" spans="1:13" s="17" customFormat="1" ht="14.4" x14ac:dyDescent="0.3">
      <c r="A351" s="29"/>
      <c r="B351" s="34" t="s">
        <v>46</v>
      </c>
      <c r="C351" s="32">
        <v>4213545.6516319998</v>
      </c>
      <c r="D351" s="32">
        <v>4589525.88</v>
      </c>
      <c r="E351" s="46">
        <f>red[[#This Row],[Presupuesto]]-red[[#This Row],[Ejecutado]]</f>
        <v>-375980.22836800013</v>
      </c>
      <c r="F351" s="41">
        <f>red[[#This Row],[Presupuesto]]/$C$299</f>
        <v>1.8231525770584553E-2</v>
      </c>
      <c r="G351" s="41">
        <f>red[[#This Row],[Ejecutado]]/$D$299</f>
        <v>1.3479290274560757E-2</v>
      </c>
      <c r="H351" s="41">
        <f>red[[#This Row],[Diferencias]]/red[[#This Row],[Presupuesto]]</f>
        <v>-8.9231317150289952E-2</v>
      </c>
      <c r="I351" s="41">
        <f>red[[#This Row],[% DESVIACIÓN]]*red[[#This Row],[% EN PPTO]]</f>
        <v>-1.6268230581687148E-3</v>
      </c>
      <c r="K351"/>
      <c r="L351" s="18"/>
      <c r="M351" s="18"/>
    </row>
    <row r="352" spans="1:13" s="17" customFormat="1" ht="14.4" x14ac:dyDescent="0.3">
      <c r="A352" s="29"/>
      <c r="B352" s="34" t="s">
        <v>48</v>
      </c>
      <c r="C352" s="32">
        <v>2245116.8719619997</v>
      </c>
      <c r="D352" s="32">
        <v>8728283.9399999995</v>
      </c>
      <c r="E352" s="46">
        <f>red[[#This Row],[Presupuesto]]-red[[#This Row],[Ejecutado]]</f>
        <v>-6483167.0680379998</v>
      </c>
      <c r="F352" s="41">
        <f>red[[#This Row],[Presupuesto]]/$C$299</f>
        <v>9.7143616073782288E-3</v>
      </c>
      <c r="G352" s="41">
        <f>red[[#This Row],[Ejecutado]]/$D$299</f>
        <v>2.5634689922708717E-2</v>
      </c>
      <c r="H352" s="41">
        <f>red[[#This Row],[Diferencias]]/red[[#This Row],[Presupuesto]]</f>
        <v>-2.8876746458069165</v>
      </c>
      <c r="I352" s="41">
        <f>red[[#This Row],[% DESVIACIÓN]]*red[[#This Row],[% EN PPTO]]</f>
        <v>-2.8051915713826234E-2</v>
      </c>
      <c r="K352"/>
      <c r="L352" s="18"/>
      <c r="M352" s="18"/>
    </row>
    <row r="353" spans="1:13" s="17" customFormat="1" ht="14.4" x14ac:dyDescent="0.3">
      <c r="A353" s="29"/>
      <c r="B353" s="34" t="s">
        <v>155</v>
      </c>
      <c r="C353" s="32">
        <v>297490.93257599999</v>
      </c>
      <c r="D353" s="32">
        <v>60805.82</v>
      </c>
      <c r="E353" s="46">
        <f>red[[#This Row],[Presupuesto]]-red[[#This Row],[Ejecutado]]</f>
        <v>236685.11257599998</v>
      </c>
      <c r="F353" s="41">
        <f>red[[#This Row],[Presupuesto]]/$C$299</f>
        <v>1.2872089333300211E-3</v>
      </c>
      <c r="G353" s="41">
        <f>red[[#This Row],[Ejecutado]]/$D$299</f>
        <v>1.7858474264942855E-4</v>
      </c>
      <c r="H353" s="41">
        <f>red[[#This Row],[Diferencias]]/red[[#This Row],[Presupuesto]]</f>
        <v>0.79560445935787993</v>
      </c>
      <c r="I353" s="41">
        <f>red[[#This Row],[% DESVIACIÓN]]*red[[#This Row],[% EN PPTO]]</f>
        <v>1.0241091674826647E-3</v>
      </c>
      <c r="K353"/>
      <c r="L353" s="18"/>
      <c r="M353" s="18"/>
    </row>
    <row r="354" spans="1:13" s="17" customFormat="1" ht="14.4" x14ac:dyDescent="0.3">
      <c r="A354" s="29"/>
      <c r="B354" s="34" t="s">
        <v>156</v>
      </c>
      <c r="C354" s="32">
        <v>0.01</v>
      </c>
      <c r="D354" s="32">
        <v>5805299.71</v>
      </c>
      <c r="E354" s="46">
        <f>red[[#This Row],[Presupuesto]]-red[[#This Row],[Ejecutado]]</f>
        <v>-5805299.7000000002</v>
      </c>
      <c r="F354" s="41">
        <f>red[[#This Row],[Presupuesto]]/$C$299</f>
        <v>4.3268845950495582E-11</v>
      </c>
      <c r="G354" s="41">
        <f>red[[#This Row],[Ejecutado]]/$D$299</f>
        <v>1.70499790104492E-2</v>
      </c>
      <c r="H354" s="41">
        <f>red[[#This Row],[Diferencias]]/red[[#This Row],[Presupuesto]]</f>
        <v>-580529970</v>
      </c>
      <c r="I354" s="41">
        <f>red[[#This Row],[% DESVIACIÓN]]*red[[#This Row],[% EN PPTO]]</f>
        <v>-2.5118861841575822E-2</v>
      </c>
      <c r="K354"/>
      <c r="L354" s="18"/>
      <c r="M354" s="18"/>
    </row>
    <row r="355" spans="1:13" s="17" customFormat="1" ht="14.4" x14ac:dyDescent="0.3">
      <c r="A355" s="29"/>
      <c r="B355" s="34" t="s">
        <v>157</v>
      </c>
      <c r="C355" s="32">
        <v>0.01</v>
      </c>
      <c r="D355" s="32">
        <v>3640837.07</v>
      </c>
      <c r="E355" s="46">
        <f>red[[#This Row],[Presupuesto]]-red[[#This Row],[Ejecutado]]</f>
        <v>-3640837.06</v>
      </c>
      <c r="F355" s="41">
        <f>red[[#This Row],[Presupuesto]]/$C$299</f>
        <v>4.3268845950495582E-11</v>
      </c>
      <c r="G355" s="41">
        <f>red[[#This Row],[Ejecutado]]/$D$299</f>
        <v>1.0693021674149768E-2</v>
      </c>
      <c r="H355" s="41">
        <f>red[[#This Row],[Diferencias]]/red[[#This Row],[Presupuesto]]</f>
        <v>-364083706</v>
      </c>
      <c r="I355" s="41">
        <f>red[[#This Row],[% DESVIACIÓN]]*red[[#This Row],[% EN PPTO]]</f>
        <v>-1.5753481787999523E-2</v>
      </c>
      <c r="K355"/>
      <c r="L355" s="18"/>
      <c r="M355" s="18"/>
    </row>
    <row r="356" spans="1:13" s="17" customFormat="1" ht="14.4" x14ac:dyDescent="0.3">
      <c r="A356" s="29"/>
      <c r="B356" s="34" t="s">
        <v>158</v>
      </c>
      <c r="C356" s="32">
        <v>0.01</v>
      </c>
      <c r="D356" s="32">
        <v>6729558</v>
      </c>
      <c r="E356" s="46">
        <f>red[[#This Row],[Presupuesto]]-red[[#This Row],[Ejecutado]]</f>
        <v>-6729557.9900000002</v>
      </c>
      <c r="F356" s="41">
        <f>red[[#This Row],[Presupuesto]]/$C$299</f>
        <v>4.3268845950495582E-11</v>
      </c>
      <c r="G356" s="41">
        <f>red[[#This Row],[Ejecutado]]/$D$299</f>
        <v>1.976449595736729E-2</v>
      </c>
      <c r="H356" s="41">
        <f>red[[#This Row],[Diferencias]]/red[[#This Row],[Presupuesto]]</f>
        <v>-672955799</v>
      </c>
      <c r="I356" s="41">
        <f>red[[#This Row],[% DESVIACIÓN]]*red[[#This Row],[% EN PPTO]]</f>
        <v>-2.9118020798423669E-2</v>
      </c>
      <c r="K356"/>
      <c r="L356" s="18"/>
      <c r="M356" s="18"/>
    </row>
    <row r="357" spans="1:13" s="17" customFormat="1" ht="14.4" x14ac:dyDescent="0.3">
      <c r="A357" s="29"/>
      <c r="B357" s="34" t="s">
        <v>159</v>
      </c>
      <c r="C357" s="32">
        <v>0.01</v>
      </c>
      <c r="D357" s="32">
        <v>16214321.02</v>
      </c>
      <c r="E357" s="46">
        <f>red[[#This Row],[Presupuesto]]-red[[#This Row],[Ejecutado]]</f>
        <v>-16214321.01</v>
      </c>
      <c r="F357" s="41">
        <f>red[[#This Row],[Presupuesto]]/$C$299</f>
        <v>4.3268845950495582E-11</v>
      </c>
      <c r="G357" s="41">
        <f>red[[#This Row],[Ejecutado]]/$D$299</f>
        <v>4.762094066969115E-2</v>
      </c>
      <c r="H357" s="41">
        <f>red[[#This Row],[Diferencias]]/red[[#This Row],[Presupuesto]]</f>
        <v>-1621432101</v>
      </c>
      <c r="I357" s="41">
        <f>red[[#This Row],[% DESVIACIÓN]]*red[[#This Row],[% EN PPTO]]</f>
        <v>-7.0157495797357389E-2</v>
      </c>
      <c r="K357"/>
      <c r="L357" s="18"/>
      <c r="M357" s="18"/>
    </row>
    <row r="358" spans="1:13" s="17" customFormat="1" ht="14.4" x14ac:dyDescent="0.3">
      <c r="A358" s="29"/>
      <c r="B358" s="34" t="s">
        <v>160</v>
      </c>
      <c r="C358" s="32">
        <v>0.01</v>
      </c>
      <c r="D358" s="32">
        <v>900111.3</v>
      </c>
      <c r="E358" s="46">
        <f>red[[#This Row],[Presupuesto]]-red[[#This Row],[Ejecutado]]</f>
        <v>-900111.29</v>
      </c>
      <c r="F358" s="41">
        <f>red[[#This Row],[Presupuesto]]/$C$299</f>
        <v>4.3268845950495582E-11</v>
      </c>
      <c r="G358" s="41">
        <f>red[[#This Row],[Ejecutado]]/$D$299</f>
        <v>2.6435980119393601E-3</v>
      </c>
      <c r="H358" s="41">
        <f>red[[#This Row],[Diferencias]]/red[[#This Row],[Presupuesto]]</f>
        <v>-90011129</v>
      </c>
      <c r="I358" s="41">
        <f>red[[#This Row],[% DESVIACIÓN]]*red[[#This Row],[% EN PPTO]]</f>
        <v>-3.8946776745311853E-3</v>
      </c>
      <c r="K358"/>
      <c r="L358" s="18"/>
      <c r="M358" s="18"/>
    </row>
    <row r="359" spans="1:13" s="17" customFormat="1" ht="14.4" x14ac:dyDescent="0.3">
      <c r="A359" s="29"/>
      <c r="B359" s="34" t="s">
        <v>161</v>
      </c>
      <c r="C359" s="32">
        <v>0.01</v>
      </c>
      <c r="D359" s="32">
        <v>127810.76</v>
      </c>
      <c r="E359" s="46">
        <f>red[[#This Row],[Presupuesto]]-red[[#This Row],[Ejecutado]]</f>
        <v>-127810.75</v>
      </c>
      <c r="F359" s="41">
        <f>red[[#This Row],[Presupuesto]]/$C$299</f>
        <v>4.3268845950495582E-11</v>
      </c>
      <c r="G359" s="41">
        <f>red[[#This Row],[Ejecutado]]/$D$299</f>
        <v>3.7537610186702319E-4</v>
      </c>
      <c r="H359" s="41">
        <f>red[[#This Row],[Diferencias]]/red[[#This Row],[Presupuesto]]</f>
        <v>-12781075</v>
      </c>
      <c r="I359" s="41">
        <f>red[[#This Row],[% DESVIACIÓN]]*red[[#This Row],[% EN PPTO]]</f>
        <v>-5.5302236525673037E-4</v>
      </c>
      <c r="K359"/>
      <c r="L359" s="18"/>
      <c r="M359" s="18"/>
    </row>
    <row r="360" spans="1:13" s="17" customFormat="1" ht="14.4" x14ac:dyDescent="0.3">
      <c r="A360" s="29"/>
      <c r="B360" s="34" t="s">
        <v>162</v>
      </c>
      <c r="C360" s="32">
        <v>0.01</v>
      </c>
      <c r="D360" s="32">
        <v>614675.87</v>
      </c>
      <c r="E360" s="46">
        <f>red[[#This Row],[Presupuesto]]-red[[#This Row],[Ejecutado]]</f>
        <v>-614675.86</v>
      </c>
      <c r="F360" s="41">
        <f>red[[#This Row],[Presupuesto]]/$C$299</f>
        <v>4.3268845950495582E-11</v>
      </c>
      <c r="G360" s="41">
        <f>red[[#This Row],[Ejecutado]]/$D$299</f>
        <v>1.8052833109850931E-3</v>
      </c>
      <c r="H360" s="41">
        <f>red[[#This Row],[Diferencias]]/red[[#This Row],[Presupuesto]]</f>
        <v>-61467586</v>
      </c>
      <c r="I360" s="41">
        <f>red[[#This Row],[% DESVIACIÓN]]*red[[#This Row],[% EN PPTO]]</f>
        <v>-2.659631509582839E-3</v>
      </c>
      <c r="K360"/>
      <c r="L360" s="18"/>
      <c r="M360" s="18"/>
    </row>
    <row r="361" spans="1:13" s="17" customFormat="1" ht="14.4" x14ac:dyDescent="0.3">
      <c r="A361" s="29"/>
      <c r="B361" s="34" t="s">
        <v>163</v>
      </c>
      <c r="C361" s="32">
        <v>0.01</v>
      </c>
      <c r="D361" s="32">
        <v>3692928.33</v>
      </c>
      <c r="E361" s="46">
        <f>red[[#This Row],[Presupuesto]]-red[[#This Row],[Ejecutado]]</f>
        <v>-3692928.3200000003</v>
      </c>
      <c r="F361" s="41">
        <f>red[[#This Row],[Presupuesto]]/$C$299</f>
        <v>4.3268845950495582E-11</v>
      </c>
      <c r="G361" s="41">
        <f>red[[#This Row],[Ejecutado]]/$D$299</f>
        <v>1.0846012033647994E-2</v>
      </c>
      <c r="H361" s="41">
        <f>red[[#This Row],[Diferencias]]/red[[#This Row],[Presupuesto]]</f>
        <v>-369292832</v>
      </c>
      <c r="I361" s="41">
        <f>red[[#This Row],[% DESVIACIÓN]]*red[[#This Row],[% EN PPTO]]</f>
        <v>-1.5978874658430245E-2</v>
      </c>
      <c r="K361"/>
      <c r="L361" s="18"/>
      <c r="M361" s="18"/>
    </row>
    <row r="362" spans="1:13" s="17" customFormat="1" ht="14.4" x14ac:dyDescent="0.3">
      <c r="A362" s="29"/>
      <c r="B362" s="34" t="s">
        <v>164</v>
      </c>
      <c r="C362" s="32">
        <v>0.01</v>
      </c>
      <c r="D362" s="32">
        <v>1325071.8</v>
      </c>
      <c r="E362" s="46">
        <f>red[[#This Row],[Presupuesto]]-red[[#This Row],[Ejecutado]]</f>
        <v>-1325071.79</v>
      </c>
      <c r="F362" s="41">
        <f>red[[#This Row],[Presupuesto]]/$C$299</f>
        <v>4.3268845950495582E-11</v>
      </c>
      <c r="G362" s="41">
        <f>red[[#This Row],[Ejecutado]]/$D$299</f>
        <v>3.8916933674279048E-3</v>
      </c>
      <c r="H362" s="41">
        <f>red[[#This Row],[Diferencias]]/red[[#This Row],[Presupuesto]]</f>
        <v>-132507179</v>
      </c>
      <c r="I362" s="41">
        <f>red[[#This Row],[% DESVIACIÓN]]*red[[#This Row],[% EN PPTO]]</f>
        <v>-5.7334327154857428E-3</v>
      </c>
      <c r="K362"/>
      <c r="L362" s="18"/>
      <c r="M362" s="18"/>
    </row>
    <row r="363" spans="1:13" s="17" customFormat="1" ht="14.4" x14ac:dyDescent="0.3">
      <c r="A363" s="29"/>
      <c r="B363" s="34" t="s">
        <v>165</v>
      </c>
      <c r="C363" s="32">
        <v>0.01</v>
      </c>
      <c r="D363" s="32">
        <v>868962.25</v>
      </c>
      <c r="E363" s="46">
        <f>red[[#This Row],[Presupuesto]]-red[[#This Row],[Ejecutado]]</f>
        <v>-868962.24</v>
      </c>
      <c r="F363" s="41">
        <f>red[[#This Row],[Presupuesto]]/$C$299</f>
        <v>4.3268845950495582E-11</v>
      </c>
      <c r="G363" s="41">
        <f>red[[#This Row],[Ejecutado]]/$D$299</f>
        <v>2.552114251371306E-3</v>
      </c>
      <c r="H363" s="41">
        <f>red[[#This Row],[Diferencias]]/red[[#This Row],[Presupuesto]]</f>
        <v>-86896224</v>
      </c>
      <c r="I363" s="41">
        <f>red[[#This Row],[% DESVIACIÓN]]*red[[#This Row],[% EN PPTO]]</f>
        <v>-3.7598993299357568E-3</v>
      </c>
      <c r="K363"/>
      <c r="L363" s="18"/>
      <c r="M363" s="18"/>
    </row>
    <row r="364" spans="1:13" s="17" customFormat="1" ht="14.4" x14ac:dyDescent="0.3">
      <c r="A364" s="29"/>
      <c r="B364" s="34" t="s">
        <v>166</v>
      </c>
      <c r="C364" s="32">
        <v>0.01</v>
      </c>
      <c r="D364" s="32">
        <v>2190731.58</v>
      </c>
      <c r="E364" s="46">
        <f>red[[#This Row],[Presupuesto]]-red[[#This Row],[Ejecutado]]</f>
        <v>-2190731.5700000003</v>
      </c>
      <c r="F364" s="41">
        <f>red[[#This Row],[Presupuesto]]/$C$299</f>
        <v>4.3268845950495582E-11</v>
      </c>
      <c r="G364" s="41">
        <f>red[[#This Row],[Ejecutado]]/$D$299</f>
        <v>6.4341083703546142E-3</v>
      </c>
      <c r="H364" s="41">
        <f>red[[#This Row],[Diferencias]]/red[[#This Row],[Presupuesto]]</f>
        <v>-219073157.00000003</v>
      </c>
      <c r="I364" s="41">
        <f>red[[#This Row],[% DESVIACIÓN]]*red[[#This Row],[% EN PPTO]]</f>
        <v>-9.4790426821217341E-3</v>
      </c>
      <c r="K364"/>
      <c r="L364" s="18"/>
      <c r="M364" s="18"/>
    </row>
    <row r="365" spans="1:13" s="17" customFormat="1" ht="14.4" x14ac:dyDescent="0.3">
      <c r="A365" s="29"/>
      <c r="B365" s="34" t="s">
        <v>167</v>
      </c>
      <c r="C365" s="32">
        <v>0.01</v>
      </c>
      <c r="D365" s="32">
        <v>732216.2</v>
      </c>
      <c r="E365" s="46">
        <f>red[[#This Row],[Presupuesto]]-red[[#This Row],[Ejecutado]]</f>
        <v>-732216.19</v>
      </c>
      <c r="F365" s="41">
        <f>red[[#This Row],[Presupuesto]]/$C$299</f>
        <v>4.3268845950495582E-11</v>
      </c>
      <c r="G365" s="41">
        <f>red[[#This Row],[Ejecutado]]/$D$299</f>
        <v>2.1504954894242443E-3</v>
      </c>
      <c r="H365" s="41">
        <f>red[[#This Row],[Diferencias]]/red[[#This Row],[Presupuesto]]</f>
        <v>-73221619</v>
      </c>
      <c r="I365" s="41">
        <f>red[[#This Row],[% DESVIACIÓN]]*red[[#This Row],[% EN PPTO]]</f>
        <v>-3.1682149527568803E-3</v>
      </c>
      <c r="K365"/>
      <c r="L365" s="18"/>
      <c r="M365" s="18"/>
    </row>
    <row r="366" spans="1:13" s="17" customFormat="1" ht="14.4" x14ac:dyDescent="0.3">
      <c r="A366" s="29"/>
      <c r="B366" s="34" t="s">
        <v>168</v>
      </c>
      <c r="C366" s="32">
        <v>0.01</v>
      </c>
      <c r="D366" s="32">
        <v>1045039.63</v>
      </c>
      <c r="E366" s="46">
        <f>red[[#This Row],[Presupuesto]]-red[[#This Row],[Ejecutado]]</f>
        <v>-1045039.62</v>
      </c>
      <c r="F366" s="41">
        <f>red[[#This Row],[Presupuesto]]/$C$299</f>
        <v>4.3268845950495582E-11</v>
      </c>
      <c r="G366" s="41">
        <f>red[[#This Row],[Ejecutado]]/$D$299</f>
        <v>3.0692478677535147E-3</v>
      </c>
      <c r="H366" s="41">
        <f>red[[#This Row],[Diferencias]]/red[[#This Row],[Presupuesto]]</f>
        <v>-104503962</v>
      </c>
      <c r="I366" s="41">
        <f>red[[#This Row],[% DESVIACIÓN]]*red[[#This Row],[% EN PPTO]]</f>
        <v>-4.5217658329944439E-3</v>
      </c>
      <c r="K366"/>
      <c r="L366" s="18"/>
      <c r="M366" s="18"/>
    </row>
    <row r="367" spans="1:13" s="17" customFormat="1" ht="14.4" x14ac:dyDescent="0.3">
      <c r="A367" s="29"/>
      <c r="B367" s="34" t="s">
        <v>169</v>
      </c>
      <c r="C367" s="32">
        <v>0.01</v>
      </c>
      <c r="D367" s="32">
        <v>1308421.6200000001</v>
      </c>
      <c r="E367" s="46">
        <f>red[[#This Row],[Presupuesto]]-red[[#This Row],[Ejecutado]]</f>
        <v>-1308421.6100000001</v>
      </c>
      <c r="F367" s="41">
        <f>red[[#This Row],[Presupuesto]]/$C$299</f>
        <v>4.3268845950495582E-11</v>
      </c>
      <c r="G367" s="41">
        <f>red[[#This Row],[Ejecutado]]/$D$299</f>
        <v>3.8427923229165961E-3</v>
      </c>
      <c r="H367" s="41">
        <f>red[[#This Row],[Diferencias]]/red[[#This Row],[Presupuesto]]</f>
        <v>-130842161.00000001</v>
      </c>
      <c r="I367" s="41">
        <f>red[[#This Row],[% DESVIACIÓN]]*red[[#This Row],[% EN PPTO]]</f>
        <v>-5.6613893081389416E-3</v>
      </c>
      <c r="K367"/>
      <c r="L367" s="18"/>
      <c r="M367" s="18"/>
    </row>
    <row r="368" spans="1:13" s="17" customFormat="1" ht="14.4" x14ac:dyDescent="0.3">
      <c r="A368" s="29"/>
      <c r="B368" s="34" t="s">
        <v>170</v>
      </c>
      <c r="C368" s="32">
        <v>0.01</v>
      </c>
      <c r="D368" s="32">
        <v>28856250</v>
      </c>
      <c r="E368" s="46">
        <f>red[[#This Row],[Presupuesto]]-red[[#This Row],[Ejecutado]]</f>
        <v>-28856249.989999998</v>
      </c>
      <c r="F368" s="41">
        <f>red[[#This Row],[Presupuesto]]/$C$299</f>
        <v>4.3268845950495582E-11</v>
      </c>
      <c r="G368" s="41">
        <f>red[[#This Row],[Ejecutado]]/$D$299</f>
        <v>8.4749880522581103E-2</v>
      </c>
      <c r="H368" s="41">
        <f>red[[#This Row],[Diferencias]]/red[[#This Row],[Presupuesto]]</f>
        <v>-2885624999</v>
      </c>
      <c r="I368" s="41">
        <f>red[[#This Row],[% DESVIACIÓN]]*red[[#This Row],[% EN PPTO]]</f>
        <v>-0.12485766355262996</v>
      </c>
      <c r="K368"/>
      <c r="L368" s="18"/>
      <c r="M368" s="18"/>
    </row>
    <row r="369" spans="1:13" s="17" customFormat="1" ht="14.4" x14ac:dyDescent="0.3">
      <c r="A369" s="29"/>
      <c r="B369" s="34" t="s">
        <v>171</v>
      </c>
      <c r="C369" s="32">
        <v>0.01</v>
      </c>
      <c r="D369" s="32">
        <v>592075.42000000004</v>
      </c>
      <c r="E369" s="46">
        <f>red[[#This Row],[Presupuesto]]-red[[#This Row],[Ejecutado]]</f>
        <v>-592075.41</v>
      </c>
      <c r="F369" s="41">
        <f>red[[#This Row],[Presupuesto]]/$C$299</f>
        <v>4.3268845950495582E-11</v>
      </c>
      <c r="G369" s="41">
        <f>red[[#This Row],[Ejecutado]]/$D$299</f>
        <v>1.7389065143723467E-3</v>
      </c>
      <c r="H369" s="41">
        <f>red[[#This Row],[Diferencias]]/red[[#This Row],[Presupuesto]]</f>
        <v>-59207541</v>
      </c>
      <c r="I369" s="41">
        <f>red[[#This Row],[% DESVIACIÓN]]*red[[#This Row],[% EN PPTO]]</f>
        <v>-2.5618419706366509E-3</v>
      </c>
      <c r="K369"/>
      <c r="L369" s="18"/>
      <c r="M369" s="18"/>
    </row>
    <row r="370" spans="1:13" s="17" customFormat="1" ht="14.4" x14ac:dyDescent="0.3">
      <c r="A370" s="29"/>
      <c r="B370" s="34" t="s">
        <v>172</v>
      </c>
      <c r="C370" s="32">
        <v>0.01</v>
      </c>
      <c r="D370" s="32">
        <v>719357.88</v>
      </c>
      <c r="E370" s="46">
        <f>red[[#This Row],[Presupuesto]]-red[[#This Row],[Ejecutado]]</f>
        <v>-719357.87</v>
      </c>
      <c r="F370" s="41">
        <f>red[[#This Row],[Presupuesto]]/$C$299</f>
        <v>4.3268845950495582E-11</v>
      </c>
      <c r="G370" s="41">
        <f>red[[#This Row],[Ejecutado]]/$D$299</f>
        <v>2.1127310160875801E-3</v>
      </c>
      <c r="H370" s="41">
        <f>red[[#This Row],[Diferencias]]/red[[#This Row],[Presupuesto]]</f>
        <v>-71935787</v>
      </c>
      <c r="I370" s="41">
        <f>red[[#This Row],[% DESVIACIÓN]]*red[[#This Row],[% EN PPTO]]</f>
        <v>-3.1125784860306627E-3</v>
      </c>
      <c r="K370"/>
      <c r="L370" s="18"/>
      <c r="M370" s="18"/>
    </row>
    <row r="371" spans="1:13" s="17" customFormat="1" ht="14.4" x14ac:dyDescent="0.3">
      <c r="A371" s="29"/>
      <c r="B371" s="34" t="s">
        <v>173</v>
      </c>
      <c r="C371" s="32">
        <v>0.01</v>
      </c>
      <c r="D371" s="32">
        <v>826978.09</v>
      </c>
      <c r="E371" s="46">
        <f>red[[#This Row],[Presupuesto]]-red[[#This Row],[Ejecutado]]</f>
        <v>-826978.08</v>
      </c>
      <c r="F371" s="41">
        <f>red[[#This Row],[Presupuesto]]/$C$299</f>
        <v>4.3268845950495582E-11</v>
      </c>
      <c r="G371" s="41">
        <f>red[[#This Row],[Ejecutado]]/$D$299</f>
        <v>2.4288081203306848E-3</v>
      </c>
      <c r="H371" s="41">
        <f>red[[#This Row],[Diferencias]]/red[[#This Row],[Presupuesto]]</f>
        <v>-82697808</v>
      </c>
      <c r="I371" s="41">
        <f>red[[#This Row],[% DESVIACIÓN]]*red[[#This Row],[% EN PPTO]]</f>
        <v>-3.5782387147956611E-3</v>
      </c>
      <c r="K371"/>
      <c r="L371" s="18"/>
      <c r="M371" s="18"/>
    </row>
    <row r="372" spans="1:13" s="17" customFormat="1" ht="14.4" x14ac:dyDescent="0.3">
      <c r="A372" s="29"/>
      <c r="B372" s="34" t="s">
        <v>174</v>
      </c>
      <c r="C372" s="32">
        <v>0.01</v>
      </c>
      <c r="D372" s="32">
        <v>1050783.94</v>
      </c>
      <c r="E372" s="46">
        <f>red[[#This Row],[Presupuesto]]-red[[#This Row],[Ejecutado]]</f>
        <v>-1050783.93</v>
      </c>
      <c r="F372" s="41">
        <f>red[[#This Row],[Presupuesto]]/$C$299</f>
        <v>4.3268845950495582E-11</v>
      </c>
      <c r="G372" s="41">
        <f>red[[#This Row],[Ejecutado]]/$D$299</f>
        <v>3.0861187219422838E-3</v>
      </c>
      <c r="H372" s="41">
        <f>red[[#This Row],[Diferencias]]/red[[#This Row],[Presupuesto]]</f>
        <v>-105078392.99999999</v>
      </c>
      <c r="I372" s="41">
        <f>red[[#This Row],[% DESVIACIÓN]]*red[[#This Row],[% EN PPTO]]</f>
        <v>-4.5466207994426322E-3</v>
      </c>
      <c r="K372"/>
      <c r="L372" s="18"/>
      <c r="M372" s="18"/>
    </row>
    <row r="373" spans="1:13" s="17" customFormat="1" ht="14.4" x14ac:dyDescent="0.3">
      <c r="A373" s="29"/>
      <c r="B373" s="34" t="s">
        <v>175</v>
      </c>
      <c r="C373" s="32">
        <v>0.01</v>
      </c>
      <c r="D373" s="32">
        <v>517467.88</v>
      </c>
      <c r="E373" s="46">
        <f>red[[#This Row],[Presupuesto]]-red[[#This Row],[Ejecutado]]</f>
        <v>-517467.87</v>
      </c>
      <c r="F373" s="41">
        <f>red[[#This Row],[Presupuesto]]/$C$299</f>
        <v>4.3268845950495582E-11</v>
      </c>
      <c r="G373" s="41">
        <f>red[[#This Row],[Ejecutado]]/$D$299</f>
        <v>1.5197865628511443E-3</v>
      </c>
      <c r="H373" s="41">
        <f>red[[#This Row],[Diferencias]]/red[[#This Row],[Presupuesto]]</f>
        <v>-51746787</v>
      </c>
      <c r="I373" s="41">
        <f>red[[#This Row],[% DESVIACIÓN]]*red[[#This Row],[% EN PPTO]]</f>
        <v>-2.2390237551361074E-3</v>
      </c>
      <c r="K373"/>
      <c r="L373" s="18"/>
      <c r="M373" s="18"/>
    </row>
    <row r="374" spans="1:13" s="17" customFormat="1" ht="14.4" x14ac:dyDescent="0.3">
      <c r="A374" s="29"/>
      <c r="B374" s="34" t="s">
        <v>176</v>
      </c>
      <c r="C374" s="32">
        <v>0.01</v>
      </c>
      <c r="D374" s="32">
        <v>41427395.189999998</v>
      </c>
      <c r="E374" s="46">
        <f>red[[#This Row],[Presupuesto]]-red[[#This Row],[Ejecutado]]</f>
        <v>-41427395.18</v>
      </c>
      <c r="F374" s="41">
        <f>red[[#This Row],[Presupuesto]]/$C$299</f>
        <v>4.3268845950495582E-11</v>
      </c>
      <c r="G374" s="41">
        <f>red[[#This Row],[Ejecutado]]/$D$299</f>
        <v>0.12167093065503143</v>
      </c>
      <c r="H374" s="41">
        <f>red[[#This Row],[Diferencias]]/red[[#This Row],[Presupuesto]]</f>
        <v>-4142739518</v>
      </c>
      <c r="I374" s="41">
        <f>red[[#This Row],[% DESVIACIÓN]]*red[[#This Row],[% EN PPTO]]</f>
        <v>-0.17925155801737233</v>
      </c>
      <c r="K374"/>
      <c r="L374" s="18"/>
      <c r="M374" s="18"/>
    </row>
    <row r="375" spans="1:13" s="17" customFormat="1" ht="14.4" x14ac:dyDescent="0.3">
      <c r="A375" s="29"/>
      <c r="B375" s="34" t="s">
        <v>177</v>
      </c>
      <c r="C375" s="32">
        <v>0.01</v>
      </c>
      <c r="D375" s="32">
        <v>3753316.39</v>
      </c>
      <c r="E375" s="46">
        <f>red[[#This Row],[Presupuesto]]-red[[#This Row],[Ejecutado]]</f>
        <v>-3753316.3800000004</v>
      </c>
      <c r="F375" s="41">
        <f>red[[#This Row],[Presupuesto]]/$C$299</f>
        <v>4.3268845950495582E-11</v>
      </c>
      <c r="G375" s="41">
        <f>red[[#This Row],[Ejecutado]]/$D$299</f>
        <v>1.1023369828579439E-2</v>
      </c>
      <c r="H375" s="41">
        <f>red[[#This Row],[Diferencias]]/red[[#This Row],[Presupuesto]]</f>
        <v>-375331638</v>
      </c>
      <c r="I375" s="41">
        <f>red[[#This Row],[% DESVIACIÓN]]*red[[#This Row],[% EN PPTO]]</f>
        <v>-1.6240166824969173E-2</v>
      </c>
      <c r="K375"/>
      <c r="L375" s="18"/>
      <c r="M375" s="18"/>
    </row>
    <row r="376" spans="1:13" s="17" customFormat="1" ht="14.4" x14ac:dyDescent="0.3">
      <c r="A376" s="29"/>
      <c r="B376" s="34" t="s">
        <v>178</v>
      </c>
      <c r="C376" s="32">
        <v>0.01</v>
      </c>
      <c r="D376" s="32">
        <v>1511368.41</v>
      </c>
      <c r="E376" s="46">
        <f>red[[#This Row],[Presupuesto]]-red[[#This Row],[Ejecutado]]</f>
        <v>-1511368.4</v>
      </c>
      <c r="F376" s="41">
        <f>red[[#This Row],[Presupuesto]]/$C$299</f>
        <v>4.3268845950495582E-11</v>
      </c>
      <c r="G376" s="41">
        <f>red[[#This Row],[Ejecutado]]/$D$299</f>
        <v>4.4388405344805149E-3</v>
      </c>
      <c r="H376" s="41">
        <f>red[[#This Row],[Diferencias]]/red[[#This Row],[Presupuesto]]</f>
        <v>-151136840</v>
      </c>
      <c r="I376" s="41">
        <f>red[[#This Row],[% DESVIACIÓN]]*red[[#This Row],[% EN PPTO]]</f>
        <v>-6.5395166474046989E-3</v>
      </c>
      <c r="K376"/>
      <c r="L376" s="18"/>
      <c r="M376" s="18"/>
    </row>
    <row r="377" spans="1:13" s="17" customFormat="1" ht="14.4" x14ac:dyDescent="0.3">
      <c r="A377" s="29"/>
      <c r="B377" s="34" t="s">
        <v>179</v>
      </c>
      <c r="C377" s="32">
        <v>0.01</v>
      </c>
      <c r="D377" s="32">
        <v>109980.88</v>
      </c>
      <c r="E377" s="46">
        <f>red[[#This Row],[Presupuesto]]-red[[#This Row],[Ejecutado]]</f>
        <v>-109980.87000000001</v>
      </c>
      <c r="F377" s="41">
        <f>red[[#This Row],[Presupuesto]]/$C$299</f>
        <v>4.3268845950495582E-11</v>
      </c>
      <c r="G377" s="41">
        <f>red[[#This Row],[Ejecutado]]/$D$299</f>
        <v>3.2301031630126332E-4</v>
      </c>
      <c r="H377" s="41">
        <f>red[[#This Row],[Diferencias]]/red[[#This Row],[Presupuesto]]</f>
        <v>-10998087</v>
      </c>
      <c r="I377" s="41">
        <f>red[[#This Row],[% DESVIACIÓN]]*red[[#This Row],[% EN PPTO]]</f>
        <v>-4.7587453215314809E-4</v>
      </c>
      <c r="K377"/>
      <c r="L377" s="18"/>
      <c r="M377" s="18"/>
    </row>
    <row r="378" spans="1:13" s="17" customFormat="1" ht="14.4" x14ac:dyDescent="0.3">
      <c r="A378" s="29"/>
      <c r="B378" s="34" t="s">
        <v>180</v>
      </c>
      <c r="C378" s="32">
        <v>0.01</v>
      </c>
      <c r="D378" s="32">
        <v>109980.88</v>
      </c>
      <c r="E378" s="46">
        <f>red[[#This Row],[Presupuesto]]-red[[#This Row],[Ejecutado]]</f>
        <v>-109980.87000000001</v>
      </c>
      <c r="F378" s="41">
        <f>red[[#This Row],[Presupuesto]]/$C$299</f>
        <v>4.3268845950495582E-11</v>
      </c>
      <c r="G378" s="41">
        <f>red[[#This Row],[Ejecutado]]/$D$299</f>
        <v>3.2301031630126332E-4</v>
      </c>
      <c r="H378" s="41">
        <f>red[[#This Row],[Diferencias]]/red[[#This Row],[Presupuesto]]</f>
        <v>-10998087</v>
      </c>
      <c r="I378" s="41">
        <f>red[[#This Row],[% DESVIACIÓN]]*red[[#This Row],[% EN PPTO]]</f>
        <v>-4.7587453215314809E-4</v>
      </c>
      <c r="K378"/>
      <c r="L378" s="18"/>
      <c r="M378" s="18"/>
    </row>
    <row r="379" spans="1:13" s="17" customFormat="1" ht="14.4" x14ac:dyDescent="0.3">
      <c r="A379" s="29"/>
      <c r="B379" s="34" t="s">
        <v>181</v>
      </c>
      <c r="C379" s="46">
        <v>0.01</v>
      </c>
      <c r="D379" s="46">
        <v>92552.14</v>
      </c>
      <c r="E379" s="46">
        <f>red[[#This Row],[Presupuesto]]-red[[#This Row],[Ejecutado]]</f>
        <v>-92552.13</v>
      </c>
      <c r="F379" s="41">
        <f>red[[#This Row],[Presupuesto]]/$C$299</f>
        <v>4.3268845950495582E-11</v>
      </c>
      <c r="G379" s="41">
        <f>red[[#This Row],[Ejecutado]]/$D$299</f>
        <v>2.7182266604666922E-4</v>
      </c>
      <c r="H379" s="41">
        <f>red[[#This Row],[Diferencias]]/red[[#This Row],[Presupuesto]]</f>
        <v>-9255213</v>
      </c>
      <c r="I379" s="41">
        <f>red[[#This Row],[% DESVIACIÓN]]*red[[#This Row],[% EN PPTO]]</f>
        <v>-4.0046238553602409E-4</v>
      </c>
      <c r="K379"/>
      <c r="L379" s="18"/>
      <c r="M379" s="18"/>
    </row>
    <row r="380" spans="1:13" s="17" customFormat="1" ht="14.4" x14ac:dyDescent="0.3">
      <c r="A380" s="29"/>
      <c r="B380" s="34" t="s">
        <v>182</v>
      </c>
      <c r="C380" s="46">
        <v>0.01</v>
      </c>
      <c r="D380" s="46">
        <v>8559163.8200000003</v>
      </c>
      <c r="E380" s="46">
        <f>red[[#This Row],[Presupuesto]]-red[[#This Row],[Ejecutado]]</f>
        <v>-8559163.8100000005</v>
      </c>
      <c r="F380" s="41">
        <f>red[[#This Row],[Presupuesto]]/$C$299</f>
        <v>4.3268845950495582E-11</v>
      </c>
      <c r="G380" s="41">
        <f>red[[#This Row],[Ejecutado]]/$D$299</f>
        <v>2.5137989555753047E-2</v>
      </c>
      <c r="H380" s="41">
        <f>red[[#This Row],[Diferencias]]/red[[#This Row],[Presupuesto]]</f>
        <v>-855916381</v>
      </c>
      <c r="I380" s="41">
        <f>red[[#This Row],[% DESVIACIÓN]]*red[[#This Row],[% EN PPTO]]</f>
        <v>-3.7034514035994684E-2</v>
      </c>
      <c r="K380"/>
      <c r="L380" s="18"/>
      <c r="M380" s="18"/>
    </row>
    <row r="381" spans="1:13" s="17" customFormat="1" ht="14.4" x14ac:dyDescent="0.3">
      <c r="A381" s="29"/>
      <c r="B381" s="34" t="s">
        <v>183</v>
      </c>
      <c r="C381" s="46">
        <v>0.01</v>
      </c>
      <c r="D381" s="46">
        <v>8367083.9500000002</v>
      </c>
      <c r="E381" s="46">
        <f>red[[#This Row],[Presupuesto]]-red[[#This Row],[Ejecutado]]</f>
        <v>-8367083.9400000004</v>
      </c>
      <c r="F381" s="41">
        <f>red[[#This Row],[Presupuesto]]/$C$299</f>
        <v>4.3268845950495582E-11</v>
      </c>
      <c r="G381" s="41">
        <f>red[[#This Row],[Ejecutado]]/$D$299</f>
        <v>2.4573857139611209E-2</v>
      </c>
      <c r="H381" s="41">
        <f>red[[#This Row],[Diferencias]]/red[[#This Row],[Presupuesto]]</f>
        <v>-836708394</v>
      </c>
      <c r="I381" s="41">
        <f>red[[#This Row],[% DESVIACIÓN]]*red[[#This Row],[% EN PPTO]]</f>
        <v>-3.6203406605472561E-2</v>
      </c>
      <c r="K381"/>
      <c r="L381" s="18"/>
      <c r="M381" s="18"/>
    </row>
    <row r="382" spans="1:13" s="17" customFormat="1" ht="14.4" x14ac:dyDescent="0.3">
      <c r="A382" s="29"/>
      <c r="B382" s="34" t="s">
        <v>184</v>
      </c>
      <c r="C382" s="46">
        <v>0.01</v>
      </c>
      <c r="D382" s="46">
        <v>6483636.7999999998</v>
      </c>
      <c r="E382" s="46">
        <f>red[[#This Row],[Presupuesto]]-red[[#This Row],[Ejecutado]]</f>
        <v>-6483636.79</v>
      </c>
      <c r="F382" s="41">
        <f>red[[#This Row],[Presupuesto]]/$C$299</f>
        <v>4.3268845950495582E-11</v>
      </c>
      <c r="G382" s="41">
        <f>red[[#This Row],[Ejecutado]]/$D$299</f>
        <v>1.9042233282280618E-2</v>
      </c>
      <c r="H382" s="41">
        <f>red[[#This Row],[Diferencias]]/red[[#This Row],[Presupuesto]]</f>
        <v>-648363679</v>
      </c>
      <c r="I382" s="41">
        <f>red[[#This Row],[% DESVIACIÓN]]*red[[#This Row],[% EN PPTO]]</f>
        <v>-2.8053948146547568E-2</v>
      </c>
      <c r="K382"/>
      <c r="L382" s="18"/>
      <c r="M382" s="18"/>
    </row>
    <row r="383" spans="1:13" s="17" customFormat="1" ht="14.4" x14ac:dyDescent="0.3">
      <c r="A383" s="29"/>
      <c r="B383" s="34" t="s">
        <v>185</v>
      </c>
      <c r="C383" s="46">
        <v>0.01</v>
      </c>
      <c r="D383" s="46">
        <v>485000</v>
      </c>
      <c r="E383" s="46">
        <f>red[[#This Row],[Presupuesto]]-red[[#This Row],[Ejecutado]]</f>
        <v>-484999.99</v>
      </c>
      <c r="F383" s="41">
        <f>red[[#This Row],[Presupuesto]]/$C$299</f>
        <v>4.3268845950495582E-11</v>
      </c>
      <c r="G383" s="41">
        <f>red[[#This Row],[Ejecutado]]/$D$299</f>
        <v>1.4244294408820215E-3</v>
      </c>
      <c r="H383" s="41">
        <f>red[[#This Row],[Diferencias]]/red[[#This Row],[Presupuesto]]</f>
        <v>-48499999</v>
      </c>
      <c r="I383" s="41">
        <f>red[[#This Row],[% DESVIACIÓN]]*red[[#This Row],[% EN PPTO]]</f>
        <v>-2.0985389853301899E-3</v>
      </c>
      <c r="K383"/>
      <c r="L383" s="18"/>
      <c r="M383" s="18"/>
    </row>
    <row r="384" spans="1:13" ht="14.4" x14ac:dyDescent="0.3">
      <c r="K384"/>
    </row>
    <row r="385" spans="1:14" ht="14.4" x14ac:dyDescent="0.3">
      <c r="B385" s="19" t="s">
        <v>44</v>
      </c>
    </row>
    <row r="386" spans="1:14" s="16" customFormat="1" x14ac:dyDescent="0.3">
      <c r="A386" s="26"/>
      <c r="B386" s="1"/>
      <c r="F386" s="1"/>
      <c r="G386" s="1"/>
      <c r="H386" s="1"/>
      <c r="I386" s="1"/>
      <c r="J386" s="1"/>
      <c r="K386" s="1"/>
      <c r="L386" s="4"/>
      <c r="M386" s="4"/>
      <c r="N386" s="1"/>
    </row>
    <row r="387" spans="1:14" s="16" customFormat="1" ht="14.4" x14ac:dyDescent="0.3">
      <c r="A387" s="26"/>
      <c r="B387" s="23" t="s">
        <v>66</v>
      </c>
      <c r="C387" t="s">
        <v>67</v>
      </c>
      <c r="D387"/>
      <c r="F387" s="1"/>
      <c r="G387" s="1"/>
      <c r="H387" s="1"/>
      <c r="I387" s="1"/>
      <c r="J387" s="1"/>
      <c r="K387" s="1"/>
      <c r="L387" s="4"/>
      <c r="M387" s="4"/>
      <c r="N387" s="1"/>
    </row>
    <row r="388" spans="1:14" s="16" customFormat="1" ht="14.4" x14ac:dyDescent="0.3">
      <c r="A388" s="26"/>
      <c r="B388" s="20" t="s">
        <v>44</v>
      </c>
      <c r="C388" s="21"/>
      <c r="D388"/>
      <c r="F388" s="1"/>
      <c r="G388" s="1"/>
      <c r="H388" s="1"/>
      <c r="I388" s="1"/>
      <c r="J388" s="1"/>
      <c r="K388" s="1"/>
      <c r="L388" s="4"/>
      <c r="M388" s="4"/>
      <c r="N388" s="1"/>
    </row>
    <row r="389" spans="1:14" s="16" customFormat="1" ht="14.4" x14ac:dyDescent="0.3">
      <c r="A389" s="26"/>
      <c r="B389" s="20" t="s">
        <v>151</v>
      </c>
      <c r="C389" s="21">
        <v>0.10434427067553136</v>
      </c>
      <c r="D389"/>
      <c r="F389" s="1"/>
      <c r="G389" s="1"/>
      <c r="H389" s="1"/>
      <c r="I389" s="1"/>
      <c r="J389" s="1"/>
      <c r="K389" s="1"/>
      <c r="L389" s="4"/>
      <c r="M389" s="4"/>
      <c r="N389" s="1"/>
    </row>
    <row r="390" spans="1:14" s="16" customFormat="1" ht="14.4" x14ac:dyDescent="0.3">
      <c r="A390" s="26"/>
      <c r="B390" s="20" t="s">
        <v>152</v>
      </c>
      <c r="C390" s="21">
        <v>0.10746801588764117</v>
      </c>
      <c r="D390"/>
      <c r="F390" s="1"/>
      <c r="G390" s="1"/>
      <c r="H390" s="1"/>
      <c r="I390" s="1"/>
      <c r="J390" s="1"/>
      <c r="K390" s="1"/>
      <c r="L390" s="4"/>
      <c r="M390" s="4"/>
      <c r="N390" s="1"/>
    </row>
    <row r="391" spans="1:14" s="16" customFormat="1" ht="14.4" x14ac:dyDescent="0.3">
      <c r="A391" s="26"/>
      <c r="B391" s="20" t="s">
        <v>153</v>
      </c>
      <c r="C391" s="21">
        <v>3.1903638368655278E-2</v>
      </c>
      <c r="D391"/>
      <c r="F391" s="1"/>
      <c r="G391" s="1"/>
      <c r="H391" s="1"/>
      <c r="I391" s="1"/>
      <c r="J391" s="1"/>
      <c r="K391" s="1"/>
      <c r="L391" s="4"/>
      <c r="M391" s="4"/>
      <c r="N391" s="1"/>
    </row>
    <row r="392" spans="1:14" s="16" customFormat="1" ht="14.4" x14ac:dyDescent="0.3">
      <c r="A392" s="26"/>
      <c r="B392" s="20" t="s">
        <v>154</v>
      </c>
      <c r="C392" s="21">
        <v>-1.5685184257908328E-2</v>
      </c>
      <c r="D392"/>
      <c r="F392" s="1"/>
      <c r="G392" s="1"/>
      <c r="H392" s="1"/>
      <c r="I392" s="1"/>
      <c r="J392" s="1"/>
      <c r="K392" s="1"/>
      <c r="L392" s="4"/>
      <c r="M392" s="4"/>
      <c r="N392" s="1"/>
    </row>
    <row r="393" spans="1:14" s="16" customFormat="1" ht="14.4" x14ac:dyDescent="0.3">
      <c r="A393" s="26"/>
      <c r="B393" s="20" t="s">
        <v>45</v>
      </c>
      <c r="C393" s="21">
        <v>5.0443007195419658E-2</v>
      </c>
      <c r="D393"/>
      <c r="F393" s="1"/>
      <c r="G393" s="1"/>
      <c r="H393" s="1"/>
      <c r="I393" s="1"/>
      <c r="J393" s="1"/>
      <c r="K393" s="1"/>
      <c r="L393" s="4"/>
      <c r="M393" s="4"/>
      <c r="N393" s="1"/>
    </row>
    <row r="394" spans="1:14" s="16" customFormat="1" ht="14.4" x14ac:dyDescent="0.3">
      <c r="A394" s="26"/>
      <c r="B394" s="20" t="s">
        <v>47</v>
      </c>
      <c r="C394" s="21">
        <v>-7.8163668694891553E-2</v>
      </c>
      <c r="D394"/>
      <c r="F394" s="1"/>
      <c r="G394" s="1"/>
      <c r="H394" s="1"/>
      <c r="I394" s="1"/>
      <c r="J394" s="1"/>
      <c r="K394" s="1"/>
      <c r="L394" s="4"/>
      <c r="M394" s="4"/>
      <c r="N394" s="1"/>
    </row>
    <row r="395" spans="1:14" s="16" customFormat="1" ht="14.4" x14ac:dyDescent="0.3">
      <c r="A395" s="26"/>
      <c r="B395" s="20" t="s">
        <v>46</v>
      </c>
      <c r="C395" s="21">
        <v>-1.6268230581687148E-3</v>
      </c>
      <c r="D395"/>
      <c r="F395" s="1"/>
      <c r="G395" s="1"/>
      <c r="H395" s="1"/>
      <c r="I395" s="1"/>
      <c r="J395" s="1"/>
      <c r="K395" s="1"/>
      <c r="L395" s="4"/>
      <c r="M395" s="4"/>
      <c r="N395" s="1"/>
    </row>
    <row r="396" spans="1:14" s="16" customFormat="1" ht="14.4" x14ac:dyDescent="0.3">
      <c r="A396" s="26"/>
      <c r="B396" s="20" t="s">
        <v>48</v>
      </c>
      <c r="C396" s="21">
        <v>-2.8051915713826234E-2</v>
      </c>
      <c r="D396"/>
      <c r="F396" s="1"/>
      <c r="G396" s="1"/>
      <c r="H396" s="1"/>
      <c r="I396" s="1"/>
      <c r="J396" s="1"/>
      <c r="K396" s="1"/>
      <c r="L396" s="4"/>
      <c r="M396" s="4"/>
      <c r="N396" s="1"/>
    </row>
    <row r="397" spans="1:14" s="16" customFormat="1" ht="14.4" x14ac:dyDescent="0.3">
      <c r="A397" s="26"/>
      <c r="B397" s="20" t="s">
        <v>155</v>
      </c>
      <c r="C397" s="21">
        <v>1.0241091674826647E-3</v>
      </c>
      <c r="D397"/>
      <c r="F397" s="1"/>
      <c r="G397" s="1"/>
      <c r="H397" s="1"/>
      <c r="I397" s="1"/>
      <c r="J397" s="1"/>
      <c r="K397" s="1"/>
      <c r="L397" s="4"/>
      <c r="M397" s="4"/>
      <c r="N397" s="1"/>
    </row>
    <row r="398" spans="1:14" s="16" customFormat="1" ht="14.4" x14ac:dyDescent="0.3">
      <c r="A398" s="26"/>
      <c r="B398" s="20" t="s">
        <v>156</v>
      </c>
      <c r="C398" s="21">
        <v>-2.5118861841575822E-2</v>
      </c>
      <c r="D398"/>
      <c r="F398" s="1"/>
      <c r="G398" s="1"/>
      <c r="H398" s="1"/>
      <c r="I398" s="1"/>
      <c r="J398" s="1"/>
      <c r="K398" s="1"/>
      <c r="L398" s="4"/>
      <c r="M398" s="4"/>
      <c r="N398" s="1"/>
    </row>
    <row r="399" spans="1:14" s="16" customFormat="1" ht="14.4" x14ac:dyDescent="0.3">
      <c r="A399" s="26"/>
      <c r="B399" s="20" t="s">
        <v>157</v>
      </c>
      <c r="C399" s="21">
        <v>-1.5753481787999523E-2</v>
      </c>
      <c r="D399"/>
      <c r="F399" s="1"/>
      <c r="G399" s="1"/>
      <c r="H399" s="1"/>
      <c r="I399" s="1"/>
      <c r="J399" s="1"/>
      <c r="K399" s="1"/>
      <c r="L399" s="4"/>
      <c r="M399" s="4"/>
      <c r="N399" s="1"/>
    </row>
    <row r="400" spans="1:14" s="16" customFormat="1" ht="14.4" x14ac:dyDescent="0.3">
      <c r="A400" s="26"/>
      <c r="B400" s="20" t="s">
        <v>158</v>
      </c>
      <c r="C400" s="21">
        <v>-2.9118020798423669E-2</v>
      </c>
      <c r="D400"/>
      <c r="F400" s="1"/>
      <c r="G400" s="1"/>
      <c r="H400" s="1"/>
      <c r="I400" s="1"/>
      <c r="J400" s="1"/>
      <c r="K400" s="1"/>
      <c r="L400" s="4"/>
      <c r="M400" s="4"/>
      <c r="N400" s="1"/>
    </row>
    <row r="401" spans="1:14" s="16" customFormat="1" ht="14.4" x14ac:dyDescent="0.3">
      <c r="A401" s="26"/>
      <c r="B401" s="20" t="s">
        <v>159</v>
      </c>
      <c r="C401" s="21">
        <v>-7.0157495797357389E-2</v>
      </c>
      <c r="D401"/>
      <c r="F401" s="1"/>
      <c r="G401" s="1"/>
      <c r="H401" s="1"/>
      <c r="I401" s="1"/>
      <c r="J401" s="1"/>
      <c r="K401" s="1"/>
      <c r="L401" s="4"/>
      <c r="M401" s="4"/>
      <c r="N401" s="1"/>
    </row>
    <row r="402" spans="1:14" ht="14.4" x14ac:dyDescent="0.3">
      <c r="B402" s="20" t="s">
        <v>160</v>
      </c>
      <c r="C402" s="21">
        <v>-3.8946776745311853E-3</v>
      </c>
      <c r="D402"/>
    </row>
    <row r="403" spans="1:14" ht="14.4" x14ac:dyDescent="0.3">
      <c r="B403" s="20" t="s">
        <v>161</v>
      </c>
      <c r="C403" s="21">
        <v>-5.5302236525673037E-4</v>
      </c>
      <c r="D403"/>
    </row>
    <row r="404" spans="1:14" ht="14.4" x14ac:dyDescent="0.3">
      <c r="B404" s="20" t="s">
        <v>162</v>
      </c>
      <c r="C404" s="21">
        <v>-2.659631509582839E-3</v>
      </c>
      <c r="D404"/>
    </row>
    <row r="405" spans="1:14" ht="14.4" x14ac:dyDescent="0.3">
      <c r="B405" s="20" t="s">
        <v>163</v>
      </c>
      <c r="C405" s="21">
        <v>-1.5978874658430245E-2</v>
      </c>
      <c r="D405"/>
    </row>
    <row r="406" spans="1:14" ht="14.4" x14ac:dyDescent="0.3">
      <c r="B406" s="20" t="s">
        <v>164</v>
      </c>
      <c r="C406" s="21">
        <v>-5.7334327154857428E-3</v>
      </c>
      <c r="D406"/>
    </row>
    <row r="407" spans="1:14" ht="14.4" x14ac:dyDescent="0.3">
      <c r="B407" s="20" t="s">
        <v>165</v>
      </c>
      <c r="C407" s="21">
        <v>-3.7598993299357568E-3</v>
      </c>
      <c r="D407"/>
    </row>
    <row r="408" spans="1:14" ht="14.4" x14ac:dyDescent="0.3">
      <c r="B408" s="20" t="s">
        <v>166</v>
      </c>
      <c r="C408" s="21">
        <v>-9.4790426821217341E-3</v>
      </c>
      <c r="D408"/>
    </row>
    <row r="409" spans="1:14" ht="14.4" x14ac:dyDescent="0.3">
      <c r="B409" s="20" t="s">
        <v>167</v>
      </c>
      <c r="C409" s="21">
        <v>-3.1682149527568803E-3</v>
      </c>
      <c r="D409"/>
    </row>
    <row r="410" spans="1:14" ht="14.4" x14ac:dyDescent="0.3">
      <c r="B410" s="20" t="s">
        <v>168</v>
      </c>
      <c r="C410" s="21">
        <v>-4.5217658329944439E-3</v>
      </c>
      <c r="D410"/>
    </row>
    <row r="411" spans="1:14" ht="14.4" x14ac:dyDescent="0.3">
      <c r="B411" s="20" t="s">
        <v>169</v>
      </c>
      <c r="C411" s="21">
        <v>-5.6613893081389416E-3</v>
      </c>
      <c r="D411"/>
    </row>
    <row r="412" spans="1:14" ht="14.4" x14ac:dyDescent="0.3">
      <c r="B412" s="20" t="s">
        <v>170</v>
      </c>
      <c r="C412" s="21">
        <v>-0.12485766355262996</v>
      </c>
      <c r="D412"/>
    </row>
    <row r="413" spans="1:14" ht="14.4" x14ac:dyDescent="0.3">
      <c r="B413" s="20" t="s">
        <v>171</v>
      </c>
      <c r="C413" s="21">
        <v>-2.5618419706366509E-3</v>
      </c>
      <c r="D413"/>
    </row>
    <row r="414" spans="1:14" ht="14.4" x14ac:dyDescent="0.3">
      <c r="B414" s="20" t="s">
        <v>172</v>
      </c>
      <c r="C414" s="21">
        <v>-3.1125784860306627E-3</v>
      </c>
      <c r="D414"/>
    </row>
    <row r="415" spans="1:14" ht="14.4" x14ac:dyDescent="0.3">
      <c r="B415" s="20" t="s">
        <v>173</v>
      </c>
      <c r="C415" s="21">
        <v>-3.5782387147956611E-3</v>
      </c>
      <c r="D415"/>
    </row>
    <row r="416" spans="1:14" ht="14.4" x14ac:dyDescent="0.3">
      <c r="B416" s="20" t="s">
        <v>174</v>
      </c>
      <c r="C416" s="21">
        <v>-4.5466207994426322E-3</v>
      </c>
      <c r="D416"/>
    </row>
    <row r="417" spans="2:7" ht="14.4" x14ac:dyDescent="0.3">
      <c r="B417" s="20" t="s">
        <v>175</v>
      </c>
      <c r="C417" s="21">
        <v>-2.2390237551361074E-3</v>
      </c>
      <c r="D417"/>
    </row>
    <row r="418" spans="2:7" ht="14.4" x14ac:dyDescent="0.3">
      <c r="B418" s="20" t="s">
        <v>176</v>
      </c>
      <c r="C418" s="21">
        <v>-0.17925155801737233</v>
      </c>
      <c r="D418"/>
    </row>
    <row r="419" spans="2:7" ht="14.4" x14ac:dyDescent="0.3">
      <c r="B419" s="20" t="s">
        <v>177</v>
      </c>
      <c r="C419" s="21">
        <v>-1.6240166824969173E-2</v>
      </c>
      <c r="D419"/>
    </row>
    <row r="420" spans="2:7" ht="14.4" x14ac:dyDescent="0.3">
      <c r="B420" s="20" t="s">
        <v>178</v>
      </c>
      <c r="C420" s="21">
        <v>-6.5395166474046989E-3</v>
      </c>
      <c r="D420"/>
    </row>
    <row r="421" spans="2:7" ht="14.4" x14ac:dyDescent="0.3">
      <c r="B421" s="20" t="s">
        <v>179</v>
      </c>
      <c r="C421" s="21">
        <v>-4.7587453215314809E-4</v>
      </c>
      <c r="D421"/>
    </row>
    <row r="422" spans="2:7" ht="14.4" x14ac:dyDescent="0.3">
      <c r="B422" s="20" t="s">
        <v>180</v>
      </c>
      <c r="C422" s="21">
        <v>-4.7587453215314809E-4</v>
      </c>
      <c r="D422"/>
    </row>
    <row r="423" spans="2:7" ht="14.4" x14ac:dyDescent="0.3">
      <c r="B423" s="20" t="s">
        <v>181</v>
      </c>
      <c r="C423" s="21">
        <v>-4.0046238553602409E-4</v>
      </c>
      <c r="D423"/>
    </row>
    <row r="424" spans="2:7" ht="14.4" x14ac:dyDescent="0.3">
      <c r="B424" s="20" t="s">
        <v>182</v>
      </c>
      <c r="C424" s="21">
        <v>-3.7034514035994684E-2</v>
      </c>
      <c r="D424"/>
    </row>
    <row r="425" spans="2:7" ht="14.4" x14ac:dyDescent="0.3">
      <c r="B425" s="20" t="s">
        <v>183</v>
      </c>
      <c r="C425" s="21">
        <v>-3.6203406605472561E-2</v>
      </c>
      <c r="D425"/>
    </row>
    <row r="426" spans="2:7" ht="14.4" x14ac:dyDescent="0.3">
      <c r="B426" s="20" t="s">
        <v>184</v>
      </c>
      <c r="C426" s="21">
        <v>-2.8053948146547568E-2</v>
      </c>
      <c r="D426"/>
    </row>
    <row r="427" spans="2:7" ht="14.4" x14ac:dyDescent="0.3">
      <c r="B427" s="20" t="s">
        <v>185</v>
      </c>
      <c r="C427" s="21">
        <v>-2.0985389853301899E-3</v>
      </c>
      <c r="D427"/>
    </row>
    <row r="428" spans="2:7" ht="14.4" x14ac:dyDescent="0.3">
      <c r="B428" s="20" t="s">
        <v>68</v>
      </c>
      <c r="C428" s="21">
        <v>-0.47157218967626074</v>
      </c>
      <c r="D428"/>
    </row>
    <row r="429" spans="2:7" ht="14.4" x14ac:dyDescent="0.3">
      <c r="B429" s="20"/>
      <c r="C429" s="21"/>
      <c r="D429"/>
    </row>
    <row r="430" spans="2:7" ht="14.4" x14ac:dyDescent="0.3">
      <c r="B430" s="23" t="s">
        <v>66</v>
      </c>
      <c r="C430" t="s">
        <v>67</v>
      </c>
      <c r="E430" s="1"/>
      <c r="F430" s="23" t="s">
        <v>66</v>
      </c>
      <c r="G430" t="s">
        <v>67</v>
      </c>
    </row>
    <row r="431" spans="2:7" ht="15" customHeight="1" x14ac:dyDescent="0.3">
      <c r="B431" s="47" t="s">
        <v>176</v>
      </c>
      <c r="C431" s="48">
        <v>-0.17925155801737233</v>
      </c>
      <c r="D431" s="49" t="s">
        <v>267</v>
      </c>
      <c r="E431" s="1"/>
      <c r="F431" s="20" t="s">
        <v>152</v>
      </c>
      <c r="G431" s="21">
        <v>0.10746801588764117</v>
      </c>
    </row>
    <row r="432" spans="2:7" ht="14.4" x14ac:dyDescent="0.3">
      <c r="B432" s="47" t="s">
        <v>170</v>
      </c>
      <c r="C432" s="48">
        <v>-0.12485766355262996</v>
      </c>
      <c r="D432" s="49"/>
      <c r="E432" s="1"/>
      <c r="F432" s="20" t="s">
        <v>151</v>
      </c>
      <c r="G432" s="21">
        <v>0.10434427067553136</v>
      </c>
    </row>
    <row r="433" spans="2:7" ht="14.4" x14ac:dyDescent="0.3">
      <c r="B433" s="47" t="s">
        <v>47</v>
      </c>
      <c r="C433" s="48">
        <v>-7.8163668694891553E-2</v>
      </c>
      <c r="D433" s="49"/>
      <c r="E433" s="1"/>
      <c r="F433" s="20" t="s">
        <v>45</v>
      </c>
      <c r="G433" s="21">
        <v>5.0443007195419658E-2</v>
      </c>
    </row>
    <row r="434" spans="2:7" ht="14.4" x14ac:dyDescent="0.3">
      <c r="B434" s="47" t="s">
        <v>159</v>
      </c>
      <c r="C434" s="48">
        <v>-7.0157495797357389E-2</v>
      </c>
      <c r="D434" s="49"/>
      <c r="E434" s="1"/>
      <c r="F434" s="20" t="s">
        <v>153</v>
      </c>
      <c r="G434" s="21">
        <v>3.1903638368655278E-2</v>
      </c>
    </row>
    <row r="435" spans="2:7" ht="14.4" x14ac:dyDescent="0.3">
      <c r="B435" s="47" t="s">
        <v>182</v>
      </c>
      <c r="C435" s="48">
        <v>-3.7034514035994684E-2</v>
      </c>
      <c r="D435" s="49"/>
      <c r="E435" s="1"/>
      <c r="F435" s="20" t="s">
        <v>155</v>
      </c>
      <c r="G435" s="21">
        <v>1.0241091674826647E-3</v>
      </c>
    </row>
    <row r="436" spans="2:7" ht="14.4" x14ac:dyDescent="0.3">
      <c r="B436" s="47" t="s">
        <v>183</v>
      </c>
      <c r="C436" s="48">
        <v>-3.6203406605472561E-2</v>
      </c>
      <c r="D436" s="49"/>
      <c r="E436" s="1"/>
      <c r="F436" s="20" t="s">
        <v>68</v>
      </c>
      <c r="G436" s="21">
        <v>0.29518304129473016</v>
      </c>
    </row>
    <row r="437" spans="2:7" ht="14.4" x14ac:dyDescent="0.3">
      <c r="B437" s="47" t="s">
        <v>158</v>
      </c>
      <c r="C437" s="48">
        <v>-2.9118020798423669E-2</v>
      </c>
      <c r="D437" s="49"/>
      <c r="E437"/>
      <c r="F437"/>
    </row>
    <row r="438" spans="2:7" ht="14.4" x14ac:dyDescent="0.3">
      <c r="B438" s="47" t="s">
        <v>184</v>
      </c>
      <c r="C438" s="48">
        <v>-2.8053948146547568E-2</v>
      </c>
      <c r="D438" s="49"/>
      <c r="E438"/>
      <c r="F438"/>
    </row>
    <row r="439" spans="2:7" ht="14.4" x14ac:dyDescent="0.3">
      <c r="B439" s="47" t="s">
        <v>48</v>
      </c>
      <c r="C439" s="48">
        <v>-2.8051915713826234E-2</v>
      </c>
      <c r="D439" s="49"/>
      <c r="E439"/>
      <c r="F439"/>
    </row>
    <row r="440" spans="2:7" ht="14.4" x14ac:dyDescent="0.3">
      <c r="B440" s="47" t="s">
        <v>156</v>
      </c>
      <c r="C440" s="48">
        <v>-2.5118861841575822E-2</v>
      </c>
      <c r="D440" s="49"/>
      <c r="E440"/>
      <c r="F440"/>
    </row>
    <row r="441" spans="2:7" ht="14.4" x14ac:dyDescent="0.3">
      <c r="B441" s="20" t="s">
        <v>177</v>
      </c>
      <c r="C441" s="21">
        <v>-1.6240166824969173E-2</v>
      </c>
      <c r="E441"/>
      <c r="F441"/>
    </row>
    <row r="442" spans="2:7" ht="14.4" x14ac:dyDescent="0.3">
      <c r="B442" s="20" t="s">
        <v>163</v>
      </c>
      <c r="C442" s="21">
        <v>-1.5978874658430245E-2</v>
      </c>
      <c r="E442"/>
      <c r="F442"/>
    </row>
    <row r="443" spans="2:7" ht="14.4" x14ac:dyDescent="0.3">
      <c r="B443" s="20" t="s">
        <v>157</v>
      </c>
      <c r="C443" s="21">
        <v>-1.5753481787999523E-2</v>
      </c>
      <c r="E443"/>
      <c r="F443"/>
    </row>
    <row r="444" spans="2:7" ht="14.4" x14ac:dyDescent="0.3">
      <c r="B444" s="20" t="s">
        <v>154</v>
      </c>
      <c r="C444" s="21">
        <v>-1.5685184257908328E-2</v>
      </c>
      <c r="D444" s="1"/>
      <c r="E444"/>
      <c r="F444"/>
    </row>
    <row r="445" spans="2:7" ht="14.4" x14ac:dyDescent="0.3">
      <c r="B445" s="20" t="s">
        <v>166</v>
      </c>
      <c r="C445" s="21">
        <v>-9.4790426821217341E-3</v>
      </c>
      <c r="E445"/>
      <c r="F445"/>
    </row>
    <row r="446" spans="2:7" ht="14.4" x14ac:dyDescent="0.3">
      <c r="B446" s="20" t="s">
        <v>178</v>
      </c>
      <c r="C446" s="21">
        <v>-6.5395166474046989E-3</v>
      </c>
      <c r="E446"/>
      <c r="F446"/>
    </row>
    <row r="447" spans="2:7" ht="14.4" x14ac:dyDescent="0.3">
      <c r="B447" s="20" t="s">
        <v>164</v>
      </c>
      <c r="C447" s="21">
        <v>-5.7334327154857428E-3</v>
      </c>
      <c r="E447"/>
      <c r="F447"/>
    </row>
    <row r="448" spans="2:7" ht="14.4" x14ac:dyDescent="0.3">
      <c r="B448" s="20" t="s">
        <v>169</v>
      </c>
      <c r="C448" s="21">
        <v>-5.6613893081389416E-3</v>
      </c>
      <c r="E448"/>
      <c r="F448"/>
    </row>
    <row r="449" spans="2:3" ht="14.4" x14ac:dyDescent="0.3">
      <c r="B449" s="20" t="s">
        <v>174</v>
      </c>
      <c r="C449" s="21">
        <v>-4.5466207994426322E-3</v>
      </c>
    </row>
    <row r="450" spans="2:3" ht="14.4" x14ac:dyDescent="0.3">
      <c r="B450" s="20" t="s">
        <v>168</v>
      </c>
      <c r="C450" s="21">
        <v>-4.5217658329944439E-3</v>
      </c>
    </row>
    <row r="451" spans="2:3" ht="14.4" x14ac:dyDescent="0.3">
      <c r="B451" s="20" t="s">
        <v>160</v>
      </c>
      <c r="C451" s="21">
        <v>-3.8946776745311853E-3</v>
      </c>
    </row>
    <row r="452" spans="2:3" ht="14.4" x14ac:dyDescent="0.3">
      <c r="B452" s="20" t="s">
        <v>165</v>
      </c>
      <c r="C452" s="21">
        <v>-3.7598993299357568E-3</v>
      </c>
    </row>
    <row r="453" spans="2:3" ht="14.4" x14ac:dyDescent="0.3">
      <c r="B453" s="20" t="s">
        <v>173</v>
      </c>
      <c r="C453" s="21">
        <v>-3.5782387147956611E-3</v>
      </c>
    </row>
    <row r="454" spans="2:3" ht="14.4" x14ac:dyDescent="0.3">
      <c r="B454" s="20" t="s">
        <v>167</v>
      </c>
      <c r="C454" s="21">
        <v>-3.1682149527568803E-3</v>
      </c>
    </row>
    <row r="455" spans="2:3" ht="14.4" x14ac:dyDescent="0.3">
      <c r="B455" s="20" t="s">
        <v>172</v>
      </c>
      <c r="C455" s="21">
        <v>-3.1125784860306627E-3</v>
      </c>
    </row>
    <row r="456" spans="2:3" ht="14.4" x14ac:dyDescent="0.3">
      <c r="B456" s="20" t="s">
        <v>162</v>
      </c>
      <c r="C456" s="21">
        <v>-2.659631509582839E-3</v>
      </c>
    </row>
    <row r="457" spans="2:3" ht="14.4" x14ac:dyDescent="0.3">
      <c r="B457" s="20" t="s">
        <v>171</v>
      </c>
      <c r="C457" s="21">
        <v>-2.5618419706366509E-3</v>
      </c>
    </row>
    <row r="458" spans="2:3" ht="14.4" x14ac:dyDescent="0.3">
      <c r="B458" s="20" t="s">
        <v>175</v>
      </c>
      <c r="C458" s="21">
        <v>-2.2390237551361074E-3</v>
      </c>
    </row>
    <row r="459" spans="2:3" ht="14.4" x14ac:dyDescent="0.3">
      <c r="B459" s="20" t="s">
        <v>185</v>
      </c>
      <c r="C459" s="21">
        <v>-2.0985389853301899E-3</v>
      </c>
    </row>
    <row r="460" spans="2:3" ht="14.4" x14ac:dyDescent="0.3">
      <c r="B460" s="20" t="s">
        <v>46</v>
      </c>
      <c r="C460" s="21">
        <v>-1.6268230581687148E-3</v>
      </c>
    </row>
    <row r="461" spans="2:3" ht="14.4" x14ac:dyDescent="0.3">
      <c r="B461" s="20" t="s">
        <v>161</v>
      </c>
      <c r="C461" s="21">
        <v>-5.5302236525673037E-4</v>
      </c>
    </row>
    <row r="462" spans="2:3" ht="14.4" x14ac:dyDescent="0.3">
      <c r="B462" s="20" t="s">
        <v>179</v>
      </c>
      <c r="C462" s="21">
        <v>-4.7587453215314809E-4</v>
      </c>
    </row>
    <row r="463" spans="2:3" ht="14.4" x14ac:dyDescent="0.3">
      <c r="B463" s="20" t="s">
        <v>180</v>
      </c>
      <c r="C463" s="21">
        <v>-4.7587453215314809E-4</v>
      </c>
    </row>
    <row r="464" spans="2:3" ht="14.4" x14ac:dyDescent="0.3">
      <c r="B464" s="20" t="s">
        <v>181</v>
      </c>
      <c r="C464" s="21">
        <v>-4.0046238553602409E-4</v>
      </c>
    </row>
    <row r="465" spans="1:13" ht="14.4" x14ac:dyDescent="0.3">
      <c r="B465" s="20" t="s">
        <v>68</v>
      </c>
      <c r="C465" s="21">
        <v>-0.76675523097099096</v>
      </c>
    </row>
    <row r="466" spans="1:13" x14ac:dyDescent="0.3">
      <c r="B466" s="16"/>
    </row>
    <row r="467" spans="1:13" ht="14.4" x14ac:dyDescent="0.3">
      <c r="B467" s="50" t="s">
        <v>186</v>
      </c>
    </row>
    <row r="468" spans="1:13" ht="14.4" x14ac:dyDescent="0.3">
      <c r="B468" s="50" t="s">
        <v>187</v>
      </c>
    </row>
    <row r="469" spans="1:13" ht="14.4" x14ac:dyDescent="0.3">
      <c r="B469" s="50" t="s">
        <v>188</v>
      </c>
    </row>
    <row r="470" spans="1:13" ht="14.4" x14ac:dyDescent="0.3">
      <c r="K470"/>
    </row>
    <row r="471" spans="1:13" s="14" customFormat="1" ht="29.25" customHeight="1" x14ac:dyDescent="0.25">
      <c r="A471" s="28"/>
      <c r="B471" s="37" t="s">
        <v>0</v>
      </c>
      <c r="C471" s="38" t="s">
        <v>1</v>
      </c>
      <c r="D471" s="38" t="s">
        <v>266</v>
      </c>
      <c r="E471" s="38" t="s">
        <v>2</v>
      </c>
      <c r="F471" s="43" t="s">
        <v>3</v>
      </c>
      <c r="G471" s="43" t="s">
        <v>4</v>
      </c>
      <c r="H471" s="43" t="s">
        <v>5</v>
      </c>
      <c r="I471" s="44" t="s">
        <v>6</v>
      </c>
      <c r="L471" s="15"/>
      <c r="M471" s="15"/>
    </row>
    <row r="472" spans="1:13" ht="14.4" x14ac:dyDescent="0.3">
      <c r="B472" s="35" t="s">
        <v>49</v>
      </c>
      <c r="C472" s="36">
        <v>408352280.907978</v>
      </c>
      <c r="D472" s="36">
        <v>456634115.83999997</v>
      </c>
      <c r="E472" s="36">
        <f>SUM(E473:E496)</f>
        <v>-48281834.912022002</v>
      </c>
      <c r="F472" s="41">
        <f>Cimientos[[#This Row],[Presupuesto]]/$C$299</f>
        <v>1.7668931936140799</v>
      </c>
      <c r="G472" s="41">
        <f>Cimientos[[#This Row],[Ejecutado]]/$D$299</f>
        <v>1.3411197491002627</v>
      </c>
      <c r="H472" s="41">
        <f>Cimientos[[#This Row],[Diferencias]]/Cimientos[[#This Row],[Presupuesto]]</f>
        <v>-0.11823574195463424</v>
      </c>
      <c r="I472" s="41"/>
      <c r="K472"/>
    </row>
    <row r="473" spans="1:13" ht="14.4" x14ac:dyDescent="0.3">
      <c r="B473" s="34" t="s">
        <v>50</v>
      </c>
      <c r="C473" s="32">
        <v>7345323.0652299989</v>
      </c>
      <c r="D473" s="32">
        <v>1407067.2</v>
      </c>
      <c r="E473" s="32">
        <f>Cimientos[[#This Row],[Presupuesto]]-Cimientos[[#This Row],[Ejecutado]]</f>
        <v>5938255.8652299987</v>
      </c>
      <c r="F473" s="41">
        <f>Cimientos[[#This Row],[Presupuesto]]/$C$299</f>
        <v>3.1782365216605886E-2</v>
      </c>
      <c r="G473" s="41">
        <f>Cimientos[[#This Row],[Ejecutado]]/$D$299</f>
        <v>4.1325112267617146E-3</v>
      </c>
      <c r="H473" s="41">
        <f>Cimientos[[#This Row],[Diferencias]]/Cimientos[[#This Row],[Presupuesto]]</f>
        <v>0.80844039295418768</v>
      </c>
      <c r="I473" s="41">
        <f>Cimientos[[#This Row],[% DESVIACIÓN]]*Cimientos[[#This Row],[% EN PPTO]]</f>
        <v>2.5694147824726368E-2</v>
      </c>
      <c r="K473"/>
    </row>
    <row r="474" spans="1:13" ht="14.4" x14ac:dyDescent="0.3">
      <c r="B474" s="34" t="s">
        <v>51</v>
      </c>
      <c r="C474" s="32">
        <v>24633644.653872002</v>
      </c>
      <c r="D474" s="32">
        <v>21960599.289999999</v>
      </c>
      <c r="E474" s="32">
        <f>Cimientos[[#This Row],[Presupuesto]]-Cimientos[[#This Row],[Ejecutado]]</f>
        <v>2673045.3638720028</v>
      </c>
      <c r="F474" s="41">
        <f>Cimientos[[#This Row],[Presupuesto]]/$C$299</f>
        <v>0.10658693757276368</v>
      </c>
      <c r="G474" s="41">
        <f>Cimientos[[#This Row],[Ejecutado]]/$D$299</f>
        <v>6.4497575604306842E-2</v>
      </c>
      <c r="H474" s="41">
        <f>Cimientos[[#This Row],[Diferencias]]/Cimientos[[#This Row],[Presupuesto]]</f>
        <v>0.10851197220025841</v>
      </c>
      <c r="I474" s="41">
        <f>Cimientos[[#This Row],[% DESVIACIÓN]]*Cimientos[[#This Row],[% EN PPTO]]</f>
        <v>1.1565958806806409E-2</v>
      </c>
      <c r="K474"/>
    </row>
    <row r="475" spans="1:13" ht="14.4" x14ac:dyDescent="0.3">
      <c r="B475" s="34" t="s">
        <v>52</v>
      </c>
      <c r="C475" s="32">
        <v>4003147.9936879999</v>
      </c>
      <c r="D475" s="32">
        <v>5802315.4100000001</v>
      </c>
      <c r="E475" s="32">
        <f>Cimientos[[#This Row],[Presupuesto]]-Cimientos[[#This Row],[Ejecutado]]</f>
        <v>-1799167.4163120002</v>
      </c>
      <c r="F475" s="41">
        <f>Cimientos[[#This Row],[Presupuesto]]/$C$299</f>
        <v>1.7321159385592155E-2</v>
      </c>
      <c r="G475" s="41">
        <f>Cimientos[[#This Row],[Ejecutado]]/$D$299</f>
        <v>1.70412142170875E-2</v>
      </c>
      <c r="H475" s="41">
        <f>Cimientos[[#This Row],[Diferencias]]/Cimientos[[#This Row],[Presupuesto]]</f>
        <v>-0.44943814696555157</v>
      </c>
      <c r="I475" s="41">
        <f>Cimientos[[#This Row],[% DESVIACIÓN]]*Cimientos[[#This Row],[% EN PPTO]]</f>
        <v>-7.7847897775555099E-3</v>
      </c>
      <c r="K475"/>
    </row>
    <row r="476" spans="1:13" ht="14.4" x14ac:dyDescent="0.3">
      <c r="B476" s="34" t="s">
        <v>53</v>
      </c>
      <c r="C476" s="32">
        <v>14927510.554368</v>
      </c>
      <c r="D476" s="32">
        <v>11701934.84</v>
      </c>
      <c r="E476" s="32">
        <f>Cimientos[[#This Row],[Presupuesto]]-Cimientos[[#This Row],[Ejecutado]]</f>
        <v>3225575.7143680006</v>
      </c>
      <c r="F476" s="41">
        <f>Cimientos[[#This Row],[Presupuesto]]/$C$299</f>
        <v>6.45896154601346E-2</v>
      </c>
      <c r="G476" s="41">
        <f>Cimientos[[#This Row],[Ejecutado]]/$D$299</f>
        <v>3.4368207219338247E-2</v>
      </c>
      <c r="H476" s="41">
        <f>Cimientos[[#This Row],[Diferencias]]/Cimientos[[#This Row],[Presupuesto]]</f>
        <v>0.21608262828688146</v>
      </c>
      <c r="I476" s="41">
        <f>Cimientos[[#This Row],[% DESVIACIÓN]]*Cimientos[[#This Row],[% EN PPTO]]</f>
        <v>1.3956693868664877E-2</v>
      </c>
      <c r="K476"/>
    </row>
    <row r="477" spans="1:13" ht="14.4" x14ac:dyDescent="0.3">
      <c r="B477" s="34" t="s">
        <v>54</v>
      </c>
      <c r="C477" s="32">
        <v>2405650.5745159998</v>
      </c>
      <c r="D477" s="32">
        <v>2959983.27</v>
      </c>
      <c r="E477" s="32">
        <f>Cimientos[[#This Row],[Presupuesto]]-Cimientos[[#This Row],[Ejecutado]]</f>
        <v>-554332.69548400026</v>
      </c>
      <c r="F477" s="41">
        <f>Cimientos[[#This Row],[Presupuesto]]/$C$299</f>
        <v>1.0408972411945399E-2</v>
      </c>
      <c r="G477" s="41">
        <f>Cimientos[[#This Row],[Ejecutado]]/$D$299</f>
        <v>8.693375905786057E-3</v>
      </c>
      <c r="H477" s="41">
        <f>Cimientos[[#This Row],[Diferencias]]/Cimientos[[#This Row],[Presupuesto]]</f>
        <v>-0.23042943200324434</v>
      </c>
      <c r="I477" s="41">
        <f>Cimientos[[#This Row],[% DESVIACIÓN]]*Cimientos[[#This Row],[% EN PPTO]]</f>
        <v>-2.3985336006220183E-3</v>
      </c>
      <c r="K477"/>
    </row>
    <row r="478" spans="1:13" ht="14.4" x14ac:dyDescent="0.3">
      <c r="B478" s="34" t="s">
        <v>55</v>
      </c>
      <c r="C478" s="32">
        <v>4618023.6300760005</v>
      </c>
      <c r="D478" s="32">
        <v>1084108.05</v>
      </c>
      <c r="E478" s="32">
        <f>Cimientos[[#This Row],[Presupuesto]]-Cimientos[[#This Row],[Ejecutado]]</f>
        <v>3533915.5800760007</v>
      </c>
      <c r="F478" s="41">
        <f>Cimientos[[#This Row],[Presupuesto]]/$C$299</f>
        <v>1.9981655304550688E-2</v>
      </c>
      <c r="G478" s="41">
        <f>Cimientos[[#This Row],[Ejecutado]]/$D$299</f>
        <v>3.183990563952987E-3</v>
      </c>
      <c r="H478" s="41">
        <f>Cimientos[[#This Row],[Diferencias]]/Cimientos[[#This Row],[Presupuesto]]</f>
        <v>0.76524415272813184</v>
      </c>
      <c r="I478" s="41">
        <f>Cimientos[[#This Row],[% DESVIACIÓN]]*Cimientos[[#This Row],[% EN PPTO]]</f>
        <v>1.5290844883636473E-2</v>
      </c>
      <c r="K478"/>
    </row>
    <row r="479" spans="1:13" ht="14.4" x14ac:dyDescent="0.3">
      <c r="B479" s="34" t="s">
        <v>56</v>
      </c>
      <c r="C479" s="32">
        <v>781171.48489800002</v>
      </c>
      <c r="D479" s="32">
        <v>3248651.36</v>
      </c>
      <c r="E479" s="32">
        <f>Cimientos[[#This Row],[Presupuesto]]-Cimientos[[#This Row],[Ejecutado]]</f>
        <v>-2467479.8751019998</v>
      </c>
      <c r="F479" s="41">
        <f>Cimientos[[#This Row],[Presupuesto]]/$C$299</f>
        <v>3.3800388640971451E-3</v>
      </c>
      <c r="G479" s="41">
        <f>Cimientos[[#This Row],[Ejecutado]]/$D$299</f>
        <v>9.5411848254544716E-3</v>
      </c>
      <c r="H479" s="41">
        <f>Cimientos[[#This Row],[Diferencias]]/Cimientos[[#This Row],[Presupuesto]]</f>
        <v>-3.1586916865305015</v>
      </c>
      <c r="I479" s="41">
        <f>Cimientos[[#This Row],[% DESVIACIÓN]]*Cimientos[[#This Row],[% EN PPTO]]</f>
        <v>-1.0676500660173652E-2</v>
      </c>
      <c r="K479"/>
    </row>
    <row r="480" spans="1:13" ht="14.4" x14ac:dyDescent="0.3">
      <c r="B480" s="34" t="s">
        <v>57</v>
      </c>
      <c r="C480" s="32">
        <v>818392.89077000006</v>
      </c>
      <c r="D480" s="32">
        <v>199553.74</v>
      </c>
      <c r="E480" s="32">
        <f>Cimientos[[#This Row],[Presupuesto]]-Cimientos[[#This Row],[Ejecutado]]</f>
        <v>618839.15077000007</v>
      </c>
      <c r="F480" s="41">
        <f>Cimientos[[#This Row],[Presupuesto]]/$C$299</f>
        <v>3.5410915917707892E-3</v>
      </c>
      <c r="G480" s="41">
        <f>Cimientos[[#This Row],[Ejecutado]]/$D$299</f>
        <v>5.8608293256518819E-4</v>
      </c>
      <c r="H480" s="41">
        <f>Cimientos[[#This Row],[Diferencias]]/Cimientos[[#This Row],[Presupuesto]]</f>
        <v>0.75616388870112716</v>
      </c>
      <c r="I480" s="41">
        <f>Cimientos[[#This Row],[% DESVIACIÓN]]*Cimientos[[#This Row],[% EN PPTO]]</f>
        <v>2.6776455882802641E-3</v>
      </c>
      <c r="K480"/>
    </row>
    <row r="481" spans="1:14" ht="14.4" x14ac:dyDescent="0.3">
      <c r="B481" s="34" t="s">
        <v>65</v>
      </c>
      <c r="C481" s="32">
        <v>7486221.9487860007</v>
      </c>
      <c r="D481" s="32">
        <v>0</v>
      </c>
      <c r="E481" s="32">
        <f>Cimientos[[#This Row],[Presupuesto]]-Cimientos[[#This Row],[Ejecutado]]</f>
        <v>7486221.9487860007</v>
      </c>
      <c r="F481" s="41">
        <f>Cimientos[[#This Row],[Presupuesto]]/$C$299</f>
        <v>3.2392018425324028E-2</v>
      </c>
      <c r="G481" s="41">
        <f>Cimientos[[#This Row],[Ejecutado]]/$D$299</f>
        <v>0</v>
      </c>
      <c r="H481" s="41">
        <f>Cimientos[[#This Row],[Diferencias]]/Cimientos[[#This Row],[Presupuesto]]</f>
        <v>1</v>
      </c>
      <c r="I481" s="41">
        <f>Cimientos[[#This Row],[% DESVIACIÓN]]*Cimientos[[#This Row],[% EN PPTO]]</f>
        <v>3.2392018425324028E-2</v>
      </c>
      <c r="K481"/>
    </row>
    <row r="482" spans="1:14" ht="14.4" x14ac:dyDescent="0.3">
      <c r="B482" s="34" t="s">
        <v>189</v>
      </c>
      <c r="C482" s="32">
        <v>74473307.179071993</v>
      </c>
      <c r="D482" s="32">
        <v>78732725.950000003</v>
      </c>
      <c r="E482" s="32">
        <f>Cimientos[[#This Row],[Presupuesto]]-Cimientos[[#This Row],[Ejecutado]]</f>
        <v>-4259418.7709280103</v>
      </c>
      <c r="F482" s="41">
        <f>Cimientos[[#This Row],[Presupuesto]]/$C$299</f>
        <v>0.32223740557552027</v>
      </c>
      <c r="G482" s="41">
        <f>Cimientos[[#This Row],[Ejecutado]]/$D$299</f>
        <v>0.23123549031768234</v>
      </c>
      <c r="H482" s="41">
        <f>Cimientos[[#This Row],[Diferencias]]/Cimientos[[#This Row],[Presupuesto]]</f>
        <v>-5.7193898488839566E-2</v>
      </c>
      <c r="I482" s="41">
        <f>Cimientos[[#This Row],[% DESVIACIÓN]]*Cimientos[[#This Row],[% EN PPTO]]</f>
        <v>-1.8430013463793332E-2</v>
      </c>
      <c r="K482"/>
    </row>
    <row r="483" spans="1:14" ht="14.4" x14ac:dyDescent="0.3">
      <c r="B483" s="34" t="s">
        <v>190</v>
      </c>
      <c r="C483" s="32">
        <v>21831766.171025999</v>
      </c>
      <c r="D483" s="32">
        <v>0</v>
      </c>
      <c r="E483" s="32">
        <f>Cimientos[[#This Row],[Presupuesto]]-Cimientos[[#This Row],[Ejecutado]]</f>
        <v>21831766.171025999</v>
      </c>
      <c r="F483" s="41">
        <f>Cimientos[[#This Row],[Presupuesto]]/$C$299</f>
        <v>9.4463532728136471E-2</v>
      </c>
      <c r="G483" s="41">
        <f>Cimientos[[#This Row],[Ejecutado]]/$D$299</f>
        <v>0</v>
      </c>
      <c r="H483" s="41">
        <f>Cimientos[[#This Row],[Diferencias]]/Cimientos[[#This Row],[Presupuesto]]</f>
        <v>1</v>
      </c>
      <c r="I483" s="41">
        <f>Cimientos[[#This Row],[% DESVIACIÓN]]*Cimientos[[#This Row],[% EN PPTO]]</f>
        <v>9.4463532728136471E-2</v>
      </c>
      <c r="K483"/>
    </row>
    <row r="484" spans="1:14" s="4" customFormat="1" ht="14.4" x14ac:dyDescent="0.3">
      <c r="A484" s="26"/>
      <c r="B484" s="34" t="s">
        <v>191</v>
      </c>
      <c r="C484" s="32">
        <v>27296913.500551999</v>
      </c>
      <c r="D484" s="32">
        <v>23935860.399999999</v>
      </c>
      <c r="E484" s="32">
        <f>Cimientos[[#This Row],[Presupuesto]]-Cimientos[[#This Row],[Ejecutado]]</f>
        <v>3361053.1005520001</v>
      </c>
      <c r="F484" s="41">
        <f>Cimientos[[#This Row],[Presupuesto]]/$C$299</f>
        <v>0.11811059451793876</v>
      </c>
      <c r="G484" s="41">
        <f>Cimientos[[#This Row],[Ejecutado]]/$D$299</f>
        <v>7.0298854116705403E-2</v>
      </c>
      <c r="H484" s="41">
        <f>Cimientos[[#This Row],[Diferencias]]/Cimientos[[#This Row],[Presupuesto]]</f>
        <v>0.12312941902695457</v>
      </c>
      <c r="I484" s="41">
        <f>Cimientos[[#This Row],[% DESVIACIÓN]]*Cimientos[[#This Row],[% EN PPTO]]</f>
        <v>1.4542888883922005E-2</v>
      </c>
      <c r="J484" s="1"/>
      <c r="K484"/>
      <c r="N484" s="1"/>
    </row>
    <row r="485" spans="1:14" s="4" customFormat="1" ht="14.4" x14ac:dyDescent="0.3">
      <c r="A485" s="26"/>
      <c r="B485" s="34" t="s">
        <v>192</v>
      </c>
      <c r="C485" s="32">
        <v>2618294.60592</v>
      </c>
      <c r="D485" s="32">
        <v>676560</v>
      </c>
      <c r="E485" s="32">
        <f>Cimientos[[#This Row],[Presupuesto]]-Cimientos[[#This Row],[Ejecutado]]</f>
        <v>1941734.60592</v>
      </c>
      <c r="F485" s="41">
        <f>Cimientos[[#This Row],[Presupuesto]]/$C$299</f>
        <v>1.1329058595656602E-2</v>
      </c>
      <c r="G485" s="41">
        <f>Cimientos[[#This Row],[Ejecutado]]/$D$299</f>
        <v>1.98703501551163E-3</v>
      </c>
      <c r="H485" s="41">
        <f>Cimientos[[#This Row],[Diferencias]]/Cimientos[[#This Row],[Presupuesto]]</f>
        <v>0.74160279806928964</v>
      </c>
      <c r="I485" s="41">
        <f>Cimientos[[#This Row],[% DESVIACIÓN]]*Cimientos[[#This Row],[% EN PPTO]]</f>
        <v>8.4016615540298736E-3</v>
      </c>
      <c r="J485" s="1"/>
      <c r="K485"/>
      <c r="N485" s="1"/>
    </row>
    <row r="486" spans="1:14" s="4" customFormat="1" ht="14.4" x14ac:dyDescent="0.3">
      <c r="A486" s="26"/>
      <c r="B486" s="34" t="s">
        <v>58</v>
      </c>
      <c r="C486" s="32">
        <v>12490478.704032</v>
      </c>
      <c r="D486" s="32">
        <v>9260797.4600000009</v>
      </c>
      <c r="E486" s="32">
        <f>Cimientos[[#This Row],[Presupuesto]]-Cimientos[[#This Row],[Ejecutado]]</f>
        <v>3229681.2440319993</v>
      </c>
      <c r="F486" s="41">
        <f>Cimientos[[#This Row],[Presupuesto]]/$C$299</f>
        <v>5.404485988927063E-2</v>
      </c>
      <c r="G486" s="41">
        <f>Cimientos[[#This Row],[Ejecutado]]/$D$299</f>
        <v>2.7198665047565868E-2</v>
      </c>
      <c r="H486" s="41">
        <f>Cimientos[[#This Row],[Diferencias]]/Cimientos[[#This Row],[Presupuesto]]</f>
        <v>0.2585714543502195</v>
      </c>
      <c r="I486" s="41">
        <f>Cimientos[[#This Row],[% DESVIACIÓN]]*Cimientos[[#This Row],[% EN PPTO]]</f>
        <v>1.3974458021722549E-2</v>
      </c>
      <c r="J486" s="1"/>
      <c r="K486"/>
      <c r="N486" s="1"/>
    </row>
    <row r="487" spans="1:14" s="4" customFormat="1" ht="14.4" x14ac:dyDescent="0.3">
      <c r="A487" s="26"/>
      <c r="B487" s="34" t="s">
        <v>59</v>
      </c>
      <c r="C487" s="32">
        <v>126084440.925102</v>
      </c>
      <c r="D487" s="32">
        <v>178337759.78</v>
      </c>
      <c r="E487" s="32">
        <f>Cimientos[[#This Row],[Presupuesto]]-Cimientos[[#This Row],[Ejecutado]]</f>
        <v>-52253318.854898006</v>
      </c>
      <c r="F487" s="41">
        <f>Cimientos[[#This Row],[Presupuesto]]/$C$299</f>
        <v>0.54555282511425995</v>
      </c>
      <c r="G487" s="41">
        <f>Cimientos[[#This Row],[Ejecutado]]/$D$299</f>
        <v>0.52377227928160341</v>
      </c>
      <c r="H487" s="41">
        <f>Cimientos[[#This Row],[Diferencias]]/Cimientos[[#This Row],[Presupuesto]]</f>
        <v>-0.41443114211005677</v>
      </c>
      <c r="I487" s="41">
        <f>Cimientos[[#This Row],[% DESVIACIÓN]]*Cimientos[[#This Row],[% EN PPTO]]</f>
        <v>-0.22609408039347081</v>
      </c>
      <c r="J487" s="1"/>
      <c r="K487"/>
      <c r="N487" s="1"/>
    </row>
    <row r="488" spans="1:14" s="4" customFormat="1" ht="14.4" x14ac:dyDescent="0.3">
      <c r="A488" s="26"/>
      <c r="B488" s="34" t="s">
        <v>60</v>
      </c>
      <c r="C488" s="32">
        <v>15881617.654024001</v>
      </c>
      <c r="D488" s="32">
        <v>27871010.280000001</v>
      </c>
      <c r="E488" s="32">
        <f>Cimientos[[#This Row],[Presupuesto]]-Cimientos[[#This Row],[Ejecutado]]</f>
        <v>-11989392.625976</v>
      </c>
      <c r="F488" s="41">
        <f>Cimientos[[#This Row],[Presupuesto]]/$C$299</f>
        <v>6.8717926771663551E-2</v>
      </c>
      <c r="G488" s="41">
        <f>Cimientos[[#This Row],[Ejecutado]]/$D$299</f>
        <v>8.1856263072077273E-2</v>
      </c>
      <c r="H488" s="41">
        <f>Cimientos[[#This Row],[Diferencias]]/Cimientos[[#This Row],[Presupuesto]]</f>
        <v>-0.75492263364860634</v>
      </c>
      <c r="I488" s="41">
        <f>Cimientos[[#This Row],[% DESVIACIÓN]]*Cimientos[[#This Row],[% EN PPTO]]</f>
        <v>-5.1876718257336321E-2</v>
      </c>
      <c r="J488" s="1"/>
      <c r="K488"/>
      <c r="N488" s="1"/>
    </row>
    <row r="489" spans="1:14" s="4" customFormat="1" ht="14.4" x14ac:dyDescent="0.3">
      <c r="A489" s="26"/>
      <c r="B489" s="34" t="s">
        <v>61</v>
      </c>
      <c r="C489" s="32">
        <v>48449429.077326</v>
      </c>
      <c r="D489" s="32">
        <v>64847578.090000004</v>
      </c>
      <c r="E489" s="32">
        <f>Cimientos[[#This Row],[Presupuesto]]-Cimientos[[#This Row],[Ejecutado]]</f>
        <v>-16398149.012674004</v>
      </c>
      <c r="F489" s="41">
        <f>Cimientos[[#This Row],[Presupuesto]]/$C$299</f>
        <v>0.20963508831362801</v>
      </c>
      <c r="G489" s="41">
        <f>Cimientos[[#This Row],[Ejecutado]]/$D$299</f>
        <v>0.19045525649750913</v>
      </c>
      <c r="H489" s="41">
        <f>Cimientos[[#This Row],[Diferencias]]/Cimientos[[#This Row],[Presupuesto]]</f>
        <v>-0.33845907629793359</v>
      </c>
      <c r="I489" s="41">
        <f>Cimientos[[#This Row],[% DESVIACIÓN]]*Cimientos[[#This Row],[% EN PPTO]]</f>
        <v>-7.0952898350266275E-2</v>
      </c>
      <c r="J489" s="1"/>
      <c r="K489"/>
      <c r="N489" s="1"/>
    </row>
    <row r="490" spans="1:14" s="4" customFormat="1" ht="14.4" x14ac:dyDescent="0.3">
      <c r="A490" s="26"/>
      <c r="B490" s="34" t="s">
        <v>62</v>
      </c>
      <c r="C490" s="32">
        <v>3892964.7101180004</v>
      </c>
      <c r="D490" s="32">
        <v>5280439.79</v>
      </c>
      <c r="E490" s="32">
        <f>Cimientos[[#This Row],[Presupuesto]]-Cimientos[[#This Row],[Ejecutado]]</f>
        <v>-1387475.0798819996</v>
      </c>
      <c r="F490" s="41">
        <f>Cimientos[[#This Row],[Presupuesto]]/$C$299</f>
        <v>1.6844409033281146E-2</v>
      </c>
      <c r="G490" s="41">
        <f>Cimientos[[#This Row],[Ejecutado]]/$D$299</f>
        <v>1.5508482263259545E-2</v>
      </c>
      <c r="H490" s="41">
        <f>Cimientos[[#This Row],[Diferencias]]/Cimientos[[#This Row],[Presupuesto]]</f>
        <v>-0.35640576866157708</v>
      </c>
      <c r="I490" s="41">
        <f>Cimientos[[#This Row],[% DESVIACIÓN]]*Cimientos[[#This Row],[% EN PPTO]]</f>
        <v>-6.0034445491565797E-3</v>
      </c>
      <c r="J490" s="1"/>
      <c r="K490"/>
      <c r="N490" s="1"/>
    </row>
    <row r="491" spans="1:14" s="4" customFormat="1" ht="14.4" x14ac:dyDescent="0.3">
      <c r="A491" s="26"/>
      <c r="B491" s="34" t="s">
        <v>63</v>
      </c>
      <c r="C491" s="32">
        <v>1065233.838032</v>
      </c>
      <c r="D491" s="32">
        <v>537170.41</v>
      </c>
      <c r="E491" s="32">
        <f>Cimientos[[#This Row],[Presupuesto]]-Cimientos[[#This Row],[Ejecutado]]</f>
        <v>528063.42803199997</v>
      </c>
      <c r="F491" s="41">
        <f>Cimientos[[#This Row],[Presupuesto]]/$C$299</f>
        <v>4.609143883906177E-3</v>
      </c>
      <c r="G491" s="41">
        <f>Cimientos[[#This Row],[Ejecutado]]/$D$299</f>
        <v>1.5776522613910645E-3</v>
      </c>
      <c r="H491" s="41">
        <f>Cimientos[[#This Row],[Diferencias]]/Cimientos[[#This Row],[Presupuesto]]</f>
        <v>0.49572536017780611</v>
      </c>
      <c r="I491" s="41">
        <f>Cimientos[[#This Row],[% DESVIACIÓN]]*Cimientos[[#This Row],[% EN PPTO]]</f>
        <v>2.2848695119607218E-3</v>
      </c>
      <c r="J491" s="1"/>
      <c r="K491"/>
      <c r="N491" s="1"/>
    </row>
    <row r="492" spans="1:14" s="4" customFormat="1" ht="14.4" x14ac:dyDescent="0.3">
      <c r="A492" s="26"/>
      <c r="B492" s="34" t="s">
        <v>64</v>
      </c>
      <c r="C492" s="32">
        <v>818392.89077000006</v>
      </c>
      <c r="D492" s="32">
        <v>1009871.43</v>
      </c>
      <c r="E492" s="32">
        <f>Cimientos[[#This Row],[Presupuesto]]-Cimientos[[#This Row],[Ejecutado]]</f>
        <v>-191478.53922999999</v>
      </c>
      <c r="F492" s="41">
        <f>Cimientos[[#This Row],[Presupuesto]]/$C$299</f>
        <v>3.5410915917707892E-3</v>
      </c>
      <c r="G492" s="41">
        <f>Cimientos[[#This Row],[Ejecutado]]/$D$299</f>
        <v>2.9659599925724281E-3</v>
      </c>
      <c r="H492" s="41">
        <f>Cimientos[[#This Row],[Diferencias]]/Cimientos[[#This Row],[Presupuesto]]</f>
        <v>-0.23396896697116207</v>
      </c>
      <c r="I492" s="41">
        <f>Cimientos[[#This Row],[% DESVIACIÓN]]*Cimientos[[#This Row],[% EN PPTO]]</f>
        <v>-8.2850554167687945E-4</v>
      </c>
      <c r="J492" s="1"/>
      <c r="K492"/>
      <c r="N492" s="1"/>
    </row>
    <row r="493" spans="1:14" s="4" customFormat="1" ht="14.4" x14ac:dyDescent="0.3">
      <c r="A493" s="26"/>
      <c r="B493" s="34" t="s">
        <v>193</v>
      </c>
      <c r="C493" s="32">
        <v>4360621.2</v>
      </c>
      <c r="D493" s="32">
        <v>14338000</v>
      </c>
      <c r="E493" s="32">
        <f>Cimientos[[#This Row],[Presupuesto]]-Cimientos[[#This Row],[Ejecutado]]</f>
        <v>-9977378.8000000007</v>
      </c>
      <c r="F493" s="41">
        <f>Cimientos[[#This Row],[Presupuesto]]/$C$299</f>
        <v>1.886790469512652E-2</v>
      </c>
      <c r="G493" s="41">
        <f>Cimientos[[#This Row],[Ejecutado]]/$D$299</f>
        <v>4.2110246027559639E-2</v>
      </c>
      <c r="H493" s="41">
        <f>Cimientos[[#This Row],[Diferencias]]/Cimientos[[#This Row],[Presupuesto]]</f>
        <v>-2.2880636364378546</v>
      </c>
      <c r="I493" s="41">
        <f>Cimientos[[#This Row],[% DESVIACIÓN]]*Cimientos[[#This Row],[% EN PPTO]]</f>
        <v>-4.3170966628694053E-2</v>
      </c>
      <c r="J493" s="1"/>
      <c r="K493"/>
      <c r="N493" s="1"/>
    </row>
    <row r="494" spans="1:14" s="4" customFormat="1" ht="14.4" x14ac:dyDescent="0.3">
      <c r="A494" s="26"/>
      <c r="B494" s="34" t="s">
        <v>194</v>
      </c>
      <c r="C494" s="32">
        <v>2069733.6558000001</v>
      </c>
      <c r="D494" s="32">
        <v>2362069.09</v>
      </c>
      <c r="E494" s="32">
        <f>Cimientos[[#This Row],[Presupuesto]]-Cimientos[[#This Row],[Ejecutado]]</f>
        <v>-292335.43419999979</v>
      </c>
      <c r="F494" s="41">
        <f>Cimientos[[#This Row],[Presupuesto]]/$C$299</f>
        <v>8.9554986711366247E-3</v>
      </c>
      <c r="G494" s="41">
        <f>Cimientos[[#This Row],[Ejecutado]]/$D$299</f>
        <v>6.9373211406049589E-3</v>
      </c>
      <c r="H494" s="41">
        <f>Cimientos[[#This Row],[Diferencias]]/Cimientos[[#This Row],[Presupuesto]]</f>
        <v>-0.1412430209948948</v>
      </c>
      <c r="I494" s="41">
        <f>Cimientos[[#This Row],[% DESVIACIÓN]]*Cimientos[[#This Row],[% EN PPTO]]</f>
        <v>-1.2649016868271027E-3</v>
      </c>
      <c r="J494" s="1"/>
      <c r="K494"/>
      <c r="N494" s="1"/>
    </row>
    <row r="495" spans="1:14" s="4" customFormat="1" ht="14.4" x14ac:dyDescent="0.3">
      <c r="A495" s="26"/>
      <c r="B495" s="34" t="s">
        <v>195</v>
      </c>
      <c r="C495" s="32">
        <v>0.01</v>
      </c>
      <c r="D495" s="32">
        <v>270000</v>
      </c>
      <c r="E495" s="32">
        <f>Cimientos[[#This Row],[Presupuesto]]-Cimientos[[#This Row],[Ejecutado]]</f>
        <v>-269999.99</v>
      </c>
      <c r="F495" s="41">
        <f>Cimientos[[#This Row],[Presupuesto]]/$C$299</f>
        <v>4.3268845950495582E-11</v>
      </c>
      <c r="G495" s="41">
        <f>Cimientos[[#This Row],[Ejecutado]]/$D$299</f>
        <v>7.9298133822298109E-4</v>
      </c>
      <c r="H495" s="41">
        <f>Cimientos[[#This Row],[Diferencias]]/Cimientos[[#This Row],[Presupuesto]]</f>
        <v>-26999999</v>
      </c>
      <c r="I495" s="41">
        <f>Cimientos[[#This Row],[% DESVIACIÓN]]*Cimientos[[#This Row],[% EN PPTO]]</f>
        <v>-1.1682587973945347E-3</v>
      </c>
      <c r="J495" s="1"/>
      <c r="K495"/>
      <c r="N495" s="1"/>
    </row>
    <row r="496" spans="1:14" s="4" customFormat="1" ht="14.4" x14ac:dyDescent="0.3">
      <c r="A496" s="26"/>
      <c r="B496" s="34" t="s">
        <v>196</v>
      </c>
      <c r="C496" s="32">
        <v>0.01</v>
      </c>
      <c r="D496" s="32">
        <v>810060</v>
      </c>
      <c r="E496" s="32">
        <f>Cimientos[[#This Row],[Presupuesto]]-Cimientos[[#This Row],[Ejecutado]]</f>
        <v>-810059.99</v>
      </c>
      <c r="F496" s="41">
        <f>Cimientos[[#This Row],[Presupuesto]]/$C$299</f>
        <v>4.3268845950495582E-11</v>
      </c>
      <c r="G496" s="41">
        <f>Cimientos[[#This Row],[Ejecutado]]/$D$299</f>
        <v>2.3791202327441037E-3</v>
      </c>
      <c r="H496" s="41">
        <f>Cimientos[[#This Row],[Diferencias]]/Cimientos[[#This Row],[Presupuesto]]</f>
        <v>-81005999</v>
      </c>
      <c r="I496" s="41">
        <f>Cimientos[[#This Row],[% DESVIACIÓN]]*Cimientos[[#This Row],[% EN PPTO]]</f>
        <v>-3.5050360917969993E-3</v>
      </c>
      <c r="J496" s="1"/>
      <c r="K496"/>
      <c r="N496" s="1"/>
    </row>
    <row r="497" spans="1:14" ht="14.4" x14ac:dyDescent="0.3">
      <c r="K497"/>
    </row>
    <row r="498" spans="1:14" ht="14.4" x14ac:dyDescent="0.3">
      <c r="B498" s="19" t="s">
        <v>49</v>
      </c>
    </row>
    <row r="500" spans="1:14" ht="14.4" x14ac:dyDescent="0.3">
      <c r="B500" s="23" t="s">
        <v>66</v>
      </c>
      <c r="C500" t="s">
        <v>67</v>
      </c>
      <c r="D500"/>
    </row>
    <row r="501" spans="1:14" ht="14.4" x14ac:dyDescent="0.3">
      <c r="B501" s="20" t="s">
        <v>49</v>
      </c>
      <c r="C501" s="21"/>
      <c r="D501"/>
    </row>
    <row r="502" spans="1:14" ht="14.4" x14ac:dyDescent="0.3">
      <c r="B502" s="20" t="s">
        <v>50</v>
      </c>
      <c r="C502" s="21">
        <v>2.5694147824726368E-2</v>
      </c>
      <c r="D502"/>
    </row>
    <row r="503" spans="1:14" s="16" customFormat="1" ht="14.4" x14ac:dyDescent="0.3">
      <c r="A503" s="26"/>
      <c r="B503" s="20" t="s">
        <v>51</v>
      </c>
      <c r="C503" s="21">
        <v>1.1565958806806409E-2</v>
      </c>
      <c r="D503"/>
      <c r="F503" s="1"/>
      <c r="G503" s="1"/>
      <c r="H503" s="1"/>
      <c r="I503" s="1"/>
      <c r="J503" s="1"/>
      <c r="K503" s="1"/>
      <c r="L503" s="4"/>
      <c r="M503" s="4"/>
      <c r="N503" s="1"/>
    </row>
    <row r="504" spans="1:14" s="16" customFormat="1" ht="14.4" x14ac:dyDescent="0.3">
      <c r="A504" s="26"/>
      <c r="B504" s="20" t="s">
        <v>52</v>
      </c>
      <c r="C504" s="21">
        <v>-7.7847897775555099E-3</v>
      </c>
      <c r="D504"/>
      <c r="F504" s="1"/>
      <c r="G504" s="1"/>
      <c r="H504" s="1"/>
      <c r="I504" s="1"/>
      <c r="J504" s="1"/>
      <c r="K504" s="1"/>
      <c r="L504" s="4"/>
      <c r="M504" s="4"/>
      <c r="N504" s="1"/>
    </row>
    <row r="505" spans="1:14" s="16" customFormat="1" ht="14.4" x14ac:dyDescent="0.3">
      <c r="A505" s="26"/>
      <c r="B505" s="20" t="s">
        <v>53</v>
      </c>
      <c r="C505" s="21">
        <v>1.3956693868664877E-2</v>
      </c>
      <c r="D505"/>
      <c r="F505" s="1"/>
      <c r="G505" s="1"/>
      <c r="H505" s="1"/>
      <c r="I505" s="1"/>
      <c r="J505" s="1"/>
      <c r="K505" s="1"/>
      <c r="L505" s="4"/>
      <c r="M505" s="4"/>
      <c r="N505" s="1"/>
    </row>
    <row r="506" spans="1:14" s="16" customFormat="1" ht="14.4" x14ac:dyDescent="0.3">
      <c r="A506" s="26"/>
      <c r="B506" s="20" t="s">
        <v>54</v>
      </c>
      <c r="C506" s="21">
        <v>-2.3985336006220183E-3</v>
      </c>
      <c r="D506"/>
      <c r="F506" s="1"/>
      <c r="G506" s="1"/>
      <c r="H506" s="1"/>
      <c r="I506" s="1"/>
      <c r="J506" s="1"/>
      <c r="K506" s="1"/>
      <c r="L506" s="4"/>
      <c r="M506" s="4"/>
      <c r="N506" s="1"/>
    </row>
    <row r="507" spans="1:14" s="16" customFormat="1" ht="14.4" x14ac:dyDescent="0.3">
      <c r="A507" s="26"/>
      <c r="B507" s="20" t="s">
        <v>55</v>
      </c>
      <c r="C507" s="21">
        <v>1.5290844883636473E-2</v>
      </c>
      <c r="D507"/>
      <c r="F507" s="1"/>
      <c r="G507" s="1"/>
      <c r="H507" s="1"/>
      <c r="I507" s="1"/>
      <c r="J507" s="1"/>
      <c r="K507" s="1"/>
      <c r="L507" s="4"/>
      <c r="M507" s="4"/>
      <c r="N507" s="1"/>
    </row>
    <row r="508" spans="1:14" s="16" customFormat="1" ht="14.4" x14ac:dyDescent="0.3">
      <c r="A508" s="26"/>
      <c r="B508" s="20" t="s">
        <v>56</v>
      </c>
      <c r="C508" s="21">
        <v>-1.0676500660173652E-2</v>
      </c>
      <c r="D508"/>
      <c r="F508" s="1"/>
      <c r="G508" s="1"/>
      <c r="H508" s="1"/>
      <c r="I508" s="1"/>
      <c r="J508" s="1"/>
      <c r="K508" s="1"/>
      <c r="L508" s="4"/>
      <c r="M508" s="4"/>
      <c r="N508" s="1"/>
    </row>
    <row r="509" spans="1:14" s="16" customFormat="1" ht="14.4" x14ac:dyDescent="0.3">
      <c r="A509" s="26"/>
      <c r="B509" s="20" t="s">
        <v>57</v>
      </c>
      <c r="C509" s="21">
        <v>2.6776455882802641E-3</v>
      </c>
      <c r="D509"/>
      <c r="F509" s="1"/>
      <c r="G509" s="1"/>
      <c r="H509" s="1"/>
      <c r="I509" s="1"/>
      <c r="J509" s="1"/>
      <c r="K509" s="1"/>
      <c r="L509" s="4"/>
      <c r="M509" s="4"/>
      <c r="N509" s="1"/>
    </row>
    <row r="510" spans="1:14" s="16" customFormat="1" ht="14.4" x14ac:dyDescent="0.3">
      <c r="A510" s="26"/>
      <c r="B510" s="20" t="s">
        <v>58</v>
      </c>
      <c r="C510" s="21">
        <v>1.3974458021722549E-2</v>
      </c>
      <c r="D510"/>
      <c r="F510" s="1"/>
      <c r="G510" s="1"/>
      <c r="H510" s="1"/>
      <c r="I510" s="1"/>
      <c r="J510" s="1"/>
      <c r="K510" s="1"/>
      <c r="L510" s="4"/>
      <c r="M510" s="4"/>
      <c r="N510" s="1"/>
    </row>
    <row r="511" spans="1:14" s="16" customFormat="1" ht="14.4" x14ac:dyDescent="0.3">
      <c r="A511" s="26"/>
      <c r="B511" s="20" t="s">
        <v>59</v>
      </c>
      <c r="C511" s="21">
        <v>-0.22609408039347081</v>
      </c>
      <c r="D511"/>
      <c r="F511" s="1"/>
      <c r="G511" s="1"/>
      <c r="H511" s="1"/>
      <c r="I511" s="1"/>
      <c r="J511" s="1"/>
      <c r="K511" s="1"/>
      <c r="L511" s="4"/>
      <c r="M511" s="4"/>
      <c r="N511" s="1"/>
    </row>
    <row r="512" spans="1:14" s="16" customFormat="1" ht="14.4" x14ac:dyDescent="0.3">
      <c r="A512" s="26"/>
      <c r="B512" s="20" t="s">
        <v>60</v>
      </c>
      <c r="C512" s="21">
        <v>-5.1876718257336321E-2</v>
      </c>
      <c r="D512"/>
      <c r="F512" s="1"/>
      <c r="G512" s="1"/>
      <c r="H512" s="1"/>
      <c r="I512" s="1"/>
      <c r="J512" s="1"/>
      <c r="K512" s="1"/>
      <c r="L512" s="4"/>
      <c r="M512" s="4"/>
      <c r="N512" s="1"/>
    </row>
    <row r="513" spans="1:14" s="16" customFormat="1" ht="14.4" x14ac:dyDescent="0.3">
      <c r="A513" s="26"/>
      <c r="B513" s="20" t="s">
        <v>61</v>
      </c>
      <c r="C513" s="21">
        <v>-7.0952898350266275E-2</v>
      </c>
      <c r="D513"/>
      <c r="F513" s="1"/>
      <c r="G513" s="1"/>
      <c r="H513" s="1"/>
      <c r="I513" s="1"/>
      <c r="J513" s="1"/>
      <c r="K513" s="1"/>
      <c r="L513" s="4"/>
      <c r="M513" s="4"/>
      <c r="N513" s="1"/>
    </row>
    <row r="514" spans="1:14" s="16" customFormat="1" ht="14.4" x14ac:dyDescent="0.3">
      <c r="A514" s="26"/>
      <c r="B514" s="20" t="s">
        <v>62</v>
      </c>
      <c r="C514" s="21">
        <v>-6.0034445491565797E-3</v>
      </c>
      <c r="D514"/>
      <c r="F514" s="1"/>
      <c r="G514" s="1"/>
      <c r="H514" s="1"/>
      <c r="I514" s="1"/>
      <c r="J514" s="1"/>
      <c r="K514" s="1"/>
      <c r="L514" s="4"/>
      <c r="M514" s="4"/>
      <c r="N514" s="1"/>
    </row>
    <row r="515" spans="1:14" s="16" customFormat="1" ht="14.4" x14ac:dyDescent="0.3">
      <c r="A515" s="26"/>
      <c r="B515" s="20" t="s">
        <v>63</v>
      </c>
      <c r="C515" s="21">
        <v>2.2848695119607218E-3</v>
      </c>
      <c r="D515"/>
      <c r="F515" s="1"/>
      <c r="G515" s="1"/>
      <c r="H515" s="1"/>
      <c r="I515" s="1"/>
      <c r="J515" s="1"/>
      <c r="K515" s="1"/>
      <c r="L515" s="4"/>
      <c r="M515" s="4"/>
      <c r="N515" s="1"/>
    </row>
    <row r="516" spans="1:14" s="16" customFormat="1" ht="14.4" x14ac:dyDescent="0.3">
      <c r="A516" s="26"/>
      <c r="B516" s="20" t="s">
        <v>64</v>
      </c>
      <c r="C516" s="21">
        <v>-8.2850554167687945E-4</v>
      </c>
      <c r="D516"/>
      <c r="F516" s="1"/>
      <c r="G516" s="1"/>
      <c r="H516" s="1"/>
      <c r="I516" s="1"/>
      <c r="J516" s="1"/>
      <c r="K516" s="1"/>
      <c r="L516" s="4"/>
      <c r="M516" s="4"/>
      <c r="N516" s="1"/>
    </row>
    <row r="517" spans="1:14" s="16" customFormat="1" ht="14.4" x14ac:dyDescent="0.3">
      <c r="A517" s="26"/>
      <c r="B517" s="20" t="s">
        <v>65</v>
      </c>
      <c r="C517" s="21">
        <v>3.2392018425324028E-2</v>
      </c>
      <c r="D517"/>
      <c r="F517" s="1"/>
      <c r="G517" s="1"/>
      <c r="H517" s="1"/>
      <c r="I517" s="1"/>
      <c r="J517" s="1"/>
      <c r="K517" s="1"/>
      <c r="L517" s="4"/>
      <c r="M517" s="4"/>
      <c r="N517" s="1"/>
    </row>
    <row r="518" spans="1:14" s="16" customFormat="1" ht="14.4" x14ac:dyDescent="0.3">
      <c r="A518" s="26"/>
      <c r="B518" s="20" t="s">
        <v>189</v>
      </c>
      <c r="C518" s="21">
        <v>-1.8430013463793332E-2</v>
      </c>
      <c r="D518"/>
      <c r="F518" s="1"/>
      <c r="G518" s="1"/>
      <c r="H518" s="1"/>
      <c r="I518" s="1"/>
      <c r="J518" s="1"/>
      <c r="K518" s="1"/>
      <c r="L518" s="4"/>
      <c r="M518" s="4"/>
      <c r="N518" s="1"/>
    </row>
    <row r="519" spans="1:14" ht="14.4" x14ac:dyDescent="0.3">
      <c r="B519" s="20" t="s">
        <v>190</v>
      </c>
      <c r="C519" s="21">
        <v>9.4463532728136471E-2</v>
      </c>
      <c r="D519"/>
    </row>
    <row r="520" spans="1:14" ht="14.4" x14ac:dyDescent="0.3">
      <c r="B520" s="20" t="s">
        <v>191</v>
      </c>
      <c r="C520" s="21">
        <v>1.4542888883922005E-2</v>
      </c>
      <c r="D520"/>
    </row>
    <row r="521" spans="1:14" ht="14.4" x14ac:dyDescent="0.3">
      <c r="B521" s="20" t="s">
        <v>192</v>
      </c>
      <c r="C521" s="21">
        <v>8.4016615540298736E-3</v>
      </c>
      <c r="D521"/>
    </row>
    <row r="522" spans="1:14" ht="14.4" x14ac:dyDescent="0.3">
      <c r="B522" s="20" t="s">
        <v>193</v>
      </c>
      <c r="C522" s="21">
        <v>-4.3170966628694053E-2</v>
      </c>
      <c r="D522"/>
    </row>
    <row r="523" spans="1:14" ht="14.4" x14ac:dyDescent="0.3">
      <c r="B523" s="20" t="s">
        <v>194</v>
      </c>
      <c r="C523" s="21">
        <v>-1.2649016868271027E-3</v>
      </c>
      <c r="D523"/>
    </row>
    <row r="524" spans="1:14" ht="14.4" x14ac:dyDescent="0.3">
      <c r="B524" s="20" t="s">
        <v>195</v>
      </c>
      <c r="C524" s="21">
        <v>-1.1682587973945347E-3</v>
      </c>
      <c r="D524"/>
    </row>
    <row r="525" spans="1:14" ht="14.4" x14ac:dyDescent="0.3">
      <c r="B525" s="20" t="s">
        <v>196</v>
      </c>
      <c r="C525" s="21">
        <v>-3.5050360917969993E-3</v>
      </c>
      <c r="D525"/>
    </row>
    <row r="526" spans="1:14" ht="14.4" x14ac:dyDescent="0.3">
      <c r="B526" s="20" t="s">
        <v>68</v>
      </c>
      <c r="C526" s="21">
        <v>-0.20890992770155412</v>
      </c>
      <c r="D526"/>
    </row>
    <row r="527" spans="1:14" ht="14.4" x14ac:dyDescent="0.3">
      <c r="B527"/>
      <c r="C527"/>
      <c r="D527"/>
    </row>
    <row r="528" spans="1:14" ht="14.4" x14ac:dyDescent="0.3">
      <c r="B528" s="23" t="s">
        <v>66</v>
      </c>
      <c r="C528" t="s">
        <v>67</v>
      </c>
      <c r="E528" s="1"/>
      <c r="F528" s="23" t="s">
        <v>66</v>
      </c>
      <c r="G528" t="s">
        <v>67</v>
      </c>
    </row>
    <row r="529" spans="2:7" ht="15" customHeight="1" x14ac:dyDescent="0.3">
      <c r="B529" s="47" t="s">
        <v>59</v>
      </c>
      <c r="C529" s="48">
        <v>-0.22609408039347081</v>
      </c>
      <c r="D529" s="49" t="s">
        <v>267</v>
      </c>
      <c r="E529" s="1"/>
      <c r="F529" s="20" t="s">
        <v>190</v>
      </c>
      <c r="G529" s="21">
        <v>9.4463532728136471E-2</v>
      </c>
    </row>
    <row r="530" spans="2:7" ht="14.4" x14ac:dyDescent="0.3">
      <c r="B530" s="47" t="s">
        <v>61</v>
      </c>
      <c r="C530" s="48">
        <v>-7.0952898350266275E-2</v>
      </c>
      <c r="D530" s="49"/>
      <c r="E530" s="1"/>
      <c r="F530" s="20" t="s">
        <v>65</v>
      </c>
      <c r="G530" s="21">
        <v>3.2392018425324028E-2</v>
      </c>
    </row>
    <row r="531" spans="2:7" ht="14.4" x14ac:dyDescent="0.3">
      <c r="B531" s="47" t="s">
        <v>60</v>
      </c>
      <c r="C531" s="48">
        <v>-5.1876718257336321E-2</v>
      </c>
      <c r="D531" s="49"/>
      <c r="E531" s="1"/>
      <c r="F531" s="20" t="s">
        <v>50</v>
      </c>
      <c r="G531" s="21">
        <v>2.5694147824726368E-2</v>
      </c>
    </row>
    <row r="532" spans="2:7" ht="14.4" x14ac:dyDescent="0.3">
      <c r="B532" s="47" t="s">
        <v>193</v>
      </c>
      <c r="C532" s="48">
        <v>-4.3170966628694053E-2</v>
      </c>
      <c r="D532" s="49"/>
      <c r="E532" s="1"/>
      <c r="F532" s="20" t="s">
        <v>55</v>
      </c>
      <c r="G532" s="21">
        <v>1.5290844883636473E-2</v>
      </c>
    </row>
    <row r="533" spans="2:7" ht="14.4" x14ac:dyDescent="0.3">
      <c r="B533" s="20" t="s">
        <v>189</v>
      </c>
      <c r="C533" s="21">
        <v>-1.8430013463793332E-2</v>
      </c>
      <c r="E533" s="1"/>
      <c r="F533" s="20" t="s">
        <v>191</v>
      </c>
      <c r="G533" s="21">
        <v>1.4542888883922005E-2</v>
      </c>
    </row>
    <row r="534" spans="2:7" ht="14.4" x14ac:dyDescent="0.3">
      <c r="B534" s="20" t="s">
        <v>56</v>
      </c>
      <c r="C534" s="21">
        <v>-1.0676500660173652E-2</v>
      </c>
      <c r="E534" s="1"/>
      <c r="F534" s="20" t="s">
        <v>58</v>
      </c>
      <c r="G534" s="21">
        <v>1.3974458021722549E-2</v>
      </c>
    </row>
    <row r="535" spans="2:7" ht="14.4" x14ac:dyDescent="0.3">
      <c r="B535" s="20" t="s">
        <v>52</v>
      </c>
      <c r="C535" s="21">
        <v>-7.7847897775555099E-3</v>
      </c>
      <c r="E535" s="1"/>
      <c r="F535" s="20" t="s">
        <v>53</v>
      </c>
      <c r="G535" s="21">
        <v>1.3956693868664877E-2</v>
      </c>
    </row>
    <row r="536" spans="2:7" ht="14.4" x14ac:dyDescent="0.3">
      <c r="B536" s="20" t="s">
        <v>62</v>
      </c>
      <c r="C536" s="21">
        <v>-6.0034445491565797E-3</v>
      </c>
      <c r="E536" s="1"/>
      <c r="F536" s="20" t="s">
        <v>51</v>
      </c>
      <c r="G536" s="21">
        <v>1.1565958806806409E-2</v>
      </c>
    </row>
    <row r="537" spans="2:7" ht="14.4" x14ac:dyDescent="0.3">
      <c r="B537" s="20" t="s">
        <v>196</v>
      </c>
      <c r="C537" s="21">
        <v>-3.5050360917969993E-3</v>
      </c>
      <c r="E537" s="1"/>
      <c r="F537" s="20" t="s">
        <v>192</v>
      </c>
      <c r="G537" s="21">
        <v>8.4016615540298736E-3</v>
      </c>
    </row>
    <row r="538" spans="2:7" ht="14.4" x14ac:dyDescent="0.3">
      <c r="B538" s="20" t="s">
        <v>54</v>
      </c>
      <c r="C538" s="21">
        <v>-2.3985336006220183E-3</v>
      </c>
      <c r="E538" s="1"/>
      <c r="F538" s="20" t="s">
        <v>57</v>
      </c>
      <c r="G538" s="21">
        <v>2.6776455882802641E-3</v>
      </c>
    </row>
    <row r="539" spans="2:7" ht="14.4" x14ac:dyDescent="0.3">
      <c r="B539" s="20" t="s">
        <v>194</v>
      </c>
      <c r="C539" s="21">
        <v>-1.2649016868271027E-3</v>
      </c>
      <c r="E539" s="1"/>
      <c r="F539" s="20" t="s">
        <v>63</v>
      </c>
      <c r="G539" s="21">
        <v>2.2848695119607218E-3</v>
      </c>
    </row>
    <row r="540" spans="2:7" ht="14.4" x14ac:dyDescent="0.3">
      <c r="B540" s="20" t="s">
        <v>195</v>
      </c>
      <c r="C540" s="21">
        <v>-1.1682587973945347E-3</v>
      </c>
      <c r="E540" s="1"/>
      <c r="F540" s="20" t="s">
        <v>68</v>
      </c>
      <c r="G540" s="21">
        <v>0.23524472009721001</v>
      </c>
    </row>
    <row r="541" spans="2:7" ht="14.4" x14ac:dyDescent="0.3">
      <c r="B541" s="20" t="s">
        <v>64</v>
      </c>
      <c r="C541" s="21">
        <v>-8.2850554167687945E-4</v>
      </c>
      <c r="E541"/>
      <c r="F541"/>
    </row>
    <row r="542" spans="2:7" ht="14.4" x14ac:dyDescent="0.3">
      <c r="B542" s="20" t="s">
        <v>68</v>
      </c>
      <c r="C542" s="21">
        <v>-0.44415464779876407</v>
      </c>
      <c r="E542" s="20"/>
      <c r="F542" s="21"/>
    </row>
    <row r="543" spans="2:7" ht="14.4" x14ac:dyDescent="0.3">
      <c r="B543"/>
      <c r="C543"/>
      <c r="E543" s="20"/>
      <c r="F543" s="21"/>
    </row>
    <row r="544" spans="2:7" ht="14.4" x14ac:dyDescent="0.3">
      <c r="B544" s="50" t="s">
        <v>197</v>
      </c>
      <c r="C544"/>
      <c r="E544"/>
      <c r="F544"/>
    </row>
    <row r="545" spans="2:6" ht="14.4" x14ac:dyDescent="0.3">
      <c r="B545" s="50" t="s">
        <v>198</v>
      </c>
      <c r="E545"/>
      <c r="F545"/>
    </row>
    <row r="546" spans="2:6" ht="14.4" x14ac:dyDescent="0.3">
      <c r="B546" s="50" t="s">
        <v>199</v>
      </c>
    </row>
  </sheetData>
  <mergeCells count="6">
    <mergeCell ref="D330:D332"/>
    <mergeCell ref="D431:D440"/>
    <mergeCell ref="D529:D532"/>
    <mergeCell ref="D289:D290"/>
    <mergeCell ref="D154:D162"/>
    <mergeCell ref="D252:D256"/>
  </mergeCells>
  <pageMargins left="0.75" right="0.75" top="1" bottom="1" header="0.5" footer="0.5"/>
  <pageSetup orientation="portrait" r:id="rId19"/>
  <drawing r:id="rId20"/>
  <legacyDrawing r:id="rId21"/>
  <controls>
    <mc:AlternateContent xmlns:mc="http://schemas.openxmlformats.org/markup-compatibility/2006">
      <mc:Choice Requires="x14">
        <control shapeId="4099" r:id="rId22" name="Control 3">
          <controlPr defaultSize="0" r:id="rId23">
            <anchor moveWithCells="1">
              <from>
                <xdr:col>1</xdr:col>
                <xdr:colOff>0</xdr:colOff>
                <xdr:row>517</xdr:row>
                <xdr:rowOff>7620</xdr:rowOff>
              </from>
              <to>
                <xdr:col>1</xdr:col>
                <xdr:colOff>769620</xdr:colOff>
                <xdr:row>518</xdr:row>
                <xdr:rowOff>22860</xdr:rowOff>
              </to>
            </anchor>
          </controlPr>
        </control>
      </mc:Choice>
      <mc:Fallback>
        <control shapeId="4099" r:id="rId22" name="Control 3"/>
      </mc:Fallback>
    </mc:AlternateContent>
    <mc:AlternateContent xmlns:mc="http://schemas.openxmlformats.org/markup-compatibility/2006">
      <mc:Choice Requires="x14">
        <control shapeId="4098" r:id="rId24" name="Control 2">
          <controlPr defaultSize="0" r:id="rId25">
            <anchor moveWithCells="1">
              <from>
                <xdr:col>1</xdr:col>
                <xdr:colOff>762000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30480</xdr:rowOff>
              </to>
            </anchor>
          </controlPr>
        </control>
      </mc:Choice>
      <mc:Fallback>
        <control shapeId="4098" r:id="rId24" name="Control 2"/>
      </mc:Fallback>
    </mc:AlternateContent>
    <mc:AlternateContent xmlns:mc="http://schemas.openxmlformats.org/markup-compatibility/2006">
      <mc:Choice Requires="x14">
        <control shapeId="4097" r:id="rId26" name="Control 1">
          <controlPr defaultSize="0" r:id="rId27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769620</xdr:colOff>
                <xdr:row>1</xdr:row>
                <xdr:rowOff>30480</xdr:rowOff>
              </to>
            </anchor>
          </controlPr>
        </control>
      </mc:Choice>
      <mc:Fallback>
        <control shapeId="4097" r:id="rId26" name="Control 1"/>
      </mc:Fallback>
    </mc:AlternateContent>
  </controls>
  <tableParts count="6">
    <tablePart r:id="rId28"/>
    <tablePart r:id="rId29"/>
    <tablePart r:id="rId30"/>
    <tablePart r:id="rId31"/>
    <tablePart r:id="rId32"/>
    <tablePart r:id="rId3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0B3B-263B-498C-9555-38FA8EBE1303}">
  <sheetPr codeName="Hoja5"/>
  <dimension ref="A2:N191"/>
  <sheetViews>
    <sheetView tabSelected="1" zoomScale="85" zoomScaleNormal="85" workbookViewId="0">
      <selection activeCell="A161" sqref="A161:XFD161"/>
    </sheetView>
  </sheetViews>
  <sheetFormatPr baseColWidth="10" defaultColWidth="11.44140625" defaultRowHeight="13.2" x14ac:dyDescent="0.3"/>
  <cols>
    <col min="1" max="1" width="4.77734375" style="26" customWidth="1"/>
    <col min="2" max="2" width="78.109375" style="1" customWidth="1"/>
    <col min="3" max="3" width="26.6640625" style="16" bestFit="1" customWidth="1"/>
    <col min="4" max="4" width="19.44140625" style="16" customWidth="1"/>
    <col min="5" max="5" width="68.44140625" style="16" bestFit="1" customWidth="1"/>
    <col min="6" max="6" width="26.77734375" style="1" customWidth="1"/>
    <col min="7" max="7" width="18.88671875" style="1" bestFit="1" customWidth="1"/>
    <col min="8" max="8" width="20.33203125" style="1" bestFit="1" customWidth="1"/>
    <col min="9" max="9" width="16.33203125" style="1" bestFit="1" customWidth="1"/>
    <col min="10" max="10" width="13.33203125" style="1" bestFit="1" customWidth="1"/>
    <col min="11" max="11" width="42.44140625" style="1" customWidth="1"/>
    <col min="12" max="12" width="14.33203125" style="4" bestFit="1" customWidth="1"/>
    <col min="13" max="13" width="15.6640625" style="4" bestFit="1" customWidth="1"/>
    <col min="14" max="14" width="14.5546875" style="1" bestFit="1" customWidth="1"/>
    <col min="15" max="16384" width="11.44140625" style="1"/>
  </cols>
  <sheetData>
    <row r="2" spans="1:13" s="2" customFormat="1" x14ac:dyDescent="0.3">
      <c r="A2" s="27"/>
      <c r="B2" s="5" t="s">
        <v>0</v>
      </c>
      <c r="C2" s="6" t="s">
        <v>1</v>
      </c>
      <c r="D2" s="11" t="s">
        <v>266</v>
      </c>
      <c r="E2" s="6" t="s">
        <v>2</v>
      </c>
      <c r="F2" s="7" t="s">
        <v>3</v>
      </c>
      <c r="G2" s="7" t="s">
        <v>4</v>
      </c>
      <c r="H2" s="7" t="s">
        <v>5</v>
      </c>
      <c r="I2" s="7" t="s">
        <v>6</v>
      </c>
      <c r="L2" s="8"/>
      <c r="M2" s="8"/>
    </row>
    <row r="3" spans="1:13" x14ac:dyDescent="0.3">
      <c r="B3" s="35" t="s">
        <v>235</v>
      </c>
      <c r="C3" s="36">
        <v>305627278.58674002</v>
      </c>
      <c r="D3" s="36">
        <v>150928226.56999999</v>
      </c>
      <c r="E3" s="36">
        <f>SUM(E4:E39)</f>
        <v>154699052.15886587</v>
      </c>
      <c r="F3" s="33">
        <f>panel[[#This Row],[Presupuesto]]/$C$3</f>
        <v>1</v>
      </c>
      <c r="G3" s="33">
        <f>panel[[#This Row],[Ejecutado]]/$D$3</f>
        <v>1</v>
      </c>
      <c r="H3" s="33">
        <f>panel[[#This Row],[Diferencias]]/panel[[#This Row],[Presupuesto]]</f>
        <v>0.50616899405777604</v>
      </c>
      <c r="I3" s="33"/>
    </row>
    <row r="4" spans="1:13" x14ac:dyDescent="0.3">
      <c r="B4" s="34" t="s">
        <v>200</v>
      </c>
      <c r="C4" s="32">
        <v>4986970.8134399997</v>
      </c>
      <c r="D4" s="32">
        <v>3225990.24</v>
      </c>
      <c r="E4" s="32">
        <f>C4-D4</f>
        <v>1760980.5734399995</v>
      </c>
      <c r="F4" s="33">
        <f>panel[[#This Row],[Presupuesto]]/$C$3</f>
        <v>1.6317165262539381E-2</v>
      </c>
      <c r="G4" s="33">
        <f>panel[[#This Row],[Ejecutado]]/$D$3</f>
        <v>2.1374333438575168E-2</v>
      </c>
      <c r="H4" s="33">
        <f>panel[[#This Row],[Diferencias]]/panel[[#This Row],[Presupuesto]]</f>
        <v>0.35311627826136799</v>
      </c>
      <c r="I4" s="33">
        <f>panel[[#This Row],[% DESVIACIÓN]]*panel[[#This Row],[% EN PPTO]]</f>
        <v>5.7618566692835835E-3</v>
      </c>
    </row>
    <row r="5" spans="1:13" x14ac:dyDescent="0.3">
      <c r="B5" s="34" t="s">
        <v>201</v>
      </c>
      <c r="C5" s="32">
        <v>8750533.6799999997</v>
      </c>
      <c r="D5" s="32">
        <v>2117002.5</v>
      </c>
      <c r="E5" s="32">
        <f t="shared" ref="E5:E39" si="0">C5-D5</f>
        <v>6633531.1799999997</v>
      </c>
      <c r="F5" s="33">
        <f>panel[[#This Row],[Presupuesto]]/$C$3</f>
        <v>2.8631389581661681E-2</v>
      </c>
      <c r="G5" s="33">
        <f>panel[[#This Row],[Ejecutado]]/$D$3</f>
        <v>1.402655121650251E-2</v>
      </c>
      <c r="H5" s="33">
        <f>panel[[#This Row],[Diferencias]]/panel[[#This Row],[Presupuesto]]</f>
        <v>0.75807161283904689</v>
      </c>
      <c r="I5" s="33">
        <f>panel[[#This Row],[% DESVIACIÓN]]*panel[[#This Row],[% EN PPTO]]</f>
        <v>2.1704643677993355E-2</v>
      </c>
    </row>
    <row r="6" spans="1:13" x14ac:dyDescent="0.3">
      <c r="B6" s="34" t="s">
        <v>202</v>
      </c>
      <c r="C6" s="32">
        <v>6545585.8694319995</v>
      </c>
      <c r="D6" s="32">
        <v>36668755.729999997</v>
      </c>
      <c r="E6" s="32">
        <f t="shared" si="0"/>
        <v>-30123169.860567998</v>
      </c>
      <c r="F6" s="33">
        <f>panel[[#This Row],[Presupuesto]]/$C$3</f>
        <v>2.1416890205938531E-2</v>
      </c>
      <c r="G6" s="33">
        <f>panel[[#This Row],[Ejecutado]]/$D$3</f>
        <v>0.2429549234317224</v>
      </c>
      <c r="H6" s="33">
        <f>panel[[#This Row],[Diferencias]]/panel[[#This Row],[Presupuesto]]</f>
        <v>-4.6020586180442198</v>
      </c>
      <c r="I6" s="33">
        <f>panel[[#This Row],[% DESVIACIÓN]]*panel[[#This Row],[% EN PPTO]]</f>
        <v>-9.8561784143946257E-2</v>
      </c>
    </row>
    <row r="7" spans="1:13" x14ac:dyDescent="0.3">
      <c r="B7" s="34" t="s">
        <v>203</v>
      </c>
      <c r="C7" s="32">
        <v>10505835.673326001</v>
      </c>
      <c r="D7" s="32">
        <v>20145534.469999999</v>
      </c>
      <c r="E7" s="32">
        <f t="shared" si="0"/>
        <v>-9639698.7966739982</v>
      </c>
      <c r="F7" s="33">
        <f>panel[[#This Row],[Presupuesto]]/$C$3</f>
        <v>3.4374666168237145E-2</v>
      </c>
      <c r="G7" s="33">
        <f>panel[[#This Row],[Ejecutado]]/$D$3</f>
        <v>0.13347758022358111</v>
      </c>
      <c r="H7" s="33">
        <f>panel[[#This Row],[Diferencias]]/panel[[#This Row],[Presupuesto]]</f>
        <v>-0.91755659391750266</v>
      </c>
      <c r="I7" s="33">
        <f>panel[[#This Row],[% DESVIACIÓN]]*panel[[#This Row],[% EN PPTO]]</f>
        <v>-3.1540701606378889E-2</v>
      </c>
    </row>
    <row r="8" spans="1:13" x14ac:dyDescent="0.3">
      <c r="B8" s="34" t="s">
        <v>204</v>
      </c>
      <c r="C8" s="32">
        <v>3962826.7199999997</v>
      </c>
      <c r="D8" s="32">
        <v>19870324.809999999</v>
      </c>
      <c r="E8" s="32">
        <f t="shared" si="0"/>
        <v>-15907498.09</v>
      </c>
      <c r="F8" s="33">
        <f>panel[[#This Row],[Presupuesto]]/$C$3</f>
        <v>1.2966207526777787E-2</v>
      </c>
      <c r="G8" s="33">
        <f>panel[[#This Row],[Ejecutado]]/$D$3</f>
        <v>0.13165413297150358</v>
      </c>
      <c r="H8" s="33">
        <f>panel[[#This Row],[Diferencias]]/panel[[#This Row],[Presupuesto]]</f>
        <v>-4.0141795778544669</v>
      </c>
      <c r="I8" s="33">
        <f>panel[[#This Row],[% DESVIACIÓN]]*panel[[#This Row],[% EN PPTO]]</f>
        <v>-5.2048685456214265E-2</v>
      </c>
    </row>
    <row r="9" spans="1:13" x14ac:dyDescent="0.3">
      <c r="B9" s="34" t="s">
        <v>205</v>
      </c>
      <c r="C9" s="32">
        <v>10154564.88768</v>
      </c>
      <c r="D9" s="32">
        <v>9624559.4399999995</v>
      </c>
      <c r="E9" s="32">
        <f t="shared" si="0"/>
        <v>530005.44768000022</v>
      </c>
      <c r="F9" s="33">
        <f>panel[[#This Row],[Presupuesto]]/$C$3</f>
        <v>3.3225322473294981E-2</v>
      </c>
      <c r="G9" s="33">
        <f>panel[[#This Row],[Ejecutado]]/$D$3</f>
        <v>6.3769115020616524E-2</v>
      </c>
      <c r="H9" s="33">
        <f>panel[[#This Row],[Diferencias]]/panel[[#This Row],[Presupuesto]]</f>
        <v>5.2193811703643553E-2</v>
      </c>
      <c r="I9" s="33">
        <f>panel[[#This Row],[% DESVIACIÓN]]*panel[[#This Row],[% EN PPTO]]</f>
        <v>1.7341562249639949E-3</v>
      </c>
    </row>
    <row r="10" spans="1:13" x14ac:dyDescent="0.3">
      <c r="B10" s="34" t="s">
        <v>206</v>
      </c>
      <c r="C10" s="32">
        <v>8333841.5999999996</v>
      </c>
      <c r="D10" s="32">
        <v>0</v>
      </c>
      <c r="E10" s="32">
        <f t="shared" si="0"/>
        <v>8333841.5999999996</v>
      </c>
      <c r="F10" s="33">
        <f>panel[[#This Row],[Presupuesto]]/$C$3</f>
        <v>2.7267990077773026E-2</v>
      </c>
      <c r="G10" s="33">
        <f>panel[[#This Row],[Ejecutado]]/$D$3</f>
        <v>0</v>
      </c>
      <c r="H10" s="33">
        <f>panel[[#This Row],[Diferencias]]/panel[[#This Row],[Presupuesto]]</f>
        <v>1</v>
      </c>
      <c r="I10" s="33">
        <f>panel[[#This Row],[% DESVIACIÓN]]*panel[[#This Row],[% EN PPTO]]</f>
        <v>2.7267990077773026E-2</v>
      </c>
    </row>
    <row r="11" spans="1:13" x14ac:dyDescent="0.3">
      <c r="B11" s="34" t="s">
        <v>207</v>
      </c>
      <c r="C11" s="32">
        <v>3421410.48</v>
      </c>
      <c r="D11" s="32">
        <v>0</v>
      </c>
      <c r="E11" s="32">
        <f t="shared" si="0"/>
        <v>3421410.48</v>
      </c>
      <c r="F11" s="33">
        <f>panel[[#This Row],[Presupuesto]]/$C$3</f>
        <v>1.1194715654378247E-2</v>
      </c>
      <c r="G11" s="33">
        <f>panel[[#This Row],[Ejecutado]]/$D$3</f>
        <v>0</v>
      </c>
      <c r="H11" s="33">
        <f>panel[[#This Row],[Diferencias]]/panel[[#This Row],[Presupuesto]]</f>
        <v>1</v>
      </c>
      <c r="I11" s="33">
        <f>panel[[#This Row],[% DESVIACIÓN]]*panel[[#This Row],[% EN PPTO]]</f>
        <v>1.1194715654378247E-2</v>
      </c>
    </row>
    <row r="12" spans="1:13" x14ac:dyDescent="0.3">
      <c r="B12" s="34" t="s">
        <v>208</v>
      </c>
      <c r="C12" s="32">
        <v>2415113.2799999998</v>
      </c>
      <c r="D12" s="32">
        <v>0</v>
      </c>
      <c r="E12" s="32">
        <f t="shared" si="0"/>
        <v>2415113.2799999998</v>
      </c>
      <c r="F12" s="33">
        <f>panel[[#This Row],[Presupuesto]]/$C$3</f>
        <v>7.9021522266199389E-3</v>
      </c>
      <c r="G12" s="33">
        <f>panel[[#This Row],[Ejecutado]]/$D$3</f>
        <v>0</v>
      </c>
      <c r="H12" s="33">
        <f>panel[[#This Row],[Diferencias]]/panel[[#This Row],[Presupuesto]]</f>
        <v>1</v>
      </c>
      <c r="I12" s="33">
        <f>panel[[#This Row],[% DESVIACIÓN]]*panel[[#This Row],[% EN PPTO]]</f>
        <v>7.9021522266199389E-3</v>
      </c>
    </row>
    <row r="13" spans="1:13" x14ac:dyDescent="0.3">
      <c r="B13" s="34" t="s">
        <v>209</v>
      </c>
      <c r="C13" s="32">
        <v>7195365.3179020006</v>
      </c>
      <c r="D13" s="32">
        <v>0</v>
      </c>
      <c r="E13" s="32">
        <f t="shared" si="0"/>
        <v>7195365.3179020006</v>
      </c>
      <c r="F13" s="33">
        <f>panel[[#This Row],[Presupuesto]]/$C$3</f>
        <v>2.3542942080217115E-2</v>
      </c>
      <c r="G13" s="33">
        <f>panel[[#This Row],[Ejecutado]]/$D$3</f>
        <v>0</v>
      </c>
      <c r="H13" s="33">
        <f>panel[[#This Row],[Diferencias]]/panel[[#This Row],[Presupuesto]]</f>
        <v>1</v>
      </c>
      <c r="I13" s="33">
        <f>panel[[#This Row],[% DESVIACIÓN]]*panel[[#This Row],[% EN PPTO]]</f>
        <v>2.3542942080217115E-2</v>
      </c>
    </row>
    <row r="14" spans="1:13" x14ac:dyDescent="0.3">
      <c r="B14" s="34" t="s">
        <v>210</v>
      </c>
      <c r="C14" s="32">
        <v>6279672.4799999995</v>
      </c>
      <c r="D14" s="32">
        <v>0</v>
      </c>
      <c r="E14" s="32">
        <f t="shared" si="0"/>
        <v>6279672.4799999995</v>
      </c>
      <c r="F14" s="33">
        <f>panel[[#This Row],[Presupuesto]]/$C$3</f>
        <v>2.0546832432752783E-2</v>
      </c>
      <c r="G14" s="33">
        <f>panel[[#This Row],[Ejecutado]]/$D$3</f>
        <v>0</v>
      </c>
      <c r="H14" s="33">
        <f>panel[[#This Row],[Diferencias]]/panel[[#This Row],[Presupuesto]]</f>
        <v>1</v>
      </c>
      <c r="I14" s="33">
        <f>panel[[#This Row],[% DESVIACIÓN]]*panel[[#This Row],[% EN PPTO]]</f>
        <v>2.0546832432752783E-2</v>
      </c>
    </row>
    <row r="15" spans="1:13" x14ac:dyDescent="0.3">
      <c r="B15" s="34" t="s">
        <v>211</v>
      </c>
      <c r="C15" s="32">
        <v>9378005.8108799998</v>
      </c>
      <c r="D15" s="32">
        <v>0</v>
      </c>
      <c r="E15" s="32">
        <f t="shared" si="0"/>
        <v>9378005.8108799998</v>
      </c>
      <c r="F15" s="33">
        <f>panel[[#This Row],[Presupuesto]]/$C$3</f>
        <v>3.0684452821898325E-2</v>
      </c>
      <c r="G15" s="33">
        <f>panel[[#This Row],[Ejecutado]]/$D$3</f>
        <v>0</v>
      </c>
      <c r="H15" s="33">
        <f>panel[[#This Row],[Diferencias]]/panel[[#This Row],[Presupuesto]]</f>
        <v>1</v>
      </c>
      <c r="I15" s="33">
        <f>panel[[#This Row],[% DESVIACIÓN]]*panel[[#This Row],[% EN PPTO]]</f>
        <v>3.0684452821898325E-2</v>
      </c>
    </row>
    <row r="16" spans="1:13" x14ac:dyDescent="0.3">
      <c r="B16" s="34" t="s">
        <v>212</v>
      </c>
      <c r="C16" s="32">
        <v>1250076.24</v>
      </c>
      <c r="D16" s="32">
        <v>0</v>
      </c>
      <c r="E16" s="32">
        <f t="shared" si="0"/>
        <v>1250076.24</v>
      </c>
      <c r="F16" s="33">
        <f>panel[[#This Row],[Presupuesto]]/$C$3</f>
        <v>4.0901985116659541E-3</v>
      </c>
      <c r="G16" s="33">
        <f>panel[[#This Row],[Ejecutado]]/$D$3</f>
        <v>0</v>
      </c>
      <c r="H16" s="33">
        <f>panel[[#This Row],[Diferencias]]/panel[[#This Row],[Presupuesto]]</f>
        <v>1</v>
      </c>
      <c r="I16" s="33">
        <f>panel[[#This Row],[% DESVIACIÓN]]*panel[[#This Row],[% EN PPTO]]</f>
        <v>4.0901985116659541E-3</v>
      </c>
    </row>
    <row r="17" spans="2:9" x14ac:dyDescent="0.3">
      <c r="B17" s="34" t="s">
        <v>213</v>
      </c>
      <c r="C17" s="32">
        <v>555589.43999999994</v>
      </c>
      <c r="D17" s="32">
        <v>0</v>
      </c>
      <c r="E17" s="32">
        <f t="shared" si="0"/>
        <v>555589.43999999994</v>
      </c>
      <c r="F17" s="33">
        <f>panel[[#This Row],[Presupuesto]]/$C$3</f>
        <v>1.8178660051848684E-3</v>
      </c>
      <c r="G17" s="33">
        <f>panel[[#This Row],[Ejecutado]]/$D$3</f>
        <v>0</v>
      </c>
      <c r="H17" s="33">
        <f>panel[[#This Row],[Diferencias]]/panel[[#This Row],[Presupuesto]]</f>
        <v>1</v>
      </c>
      <c r="I17" s="33">
        <f>panel[[#This Row],[% DESVIACIÓN]]*panel[[#This Row],[% EN PPTO]]</f>
        <v>1.8178660051848684E-3</v>
      </c>
    </row>
    <row r="18" spans="2:9" x14ac:dyDescent="0.3">
      <c r="B18" s="34" t="s">
        <v>43</v>
      </c>
      <c r="C18" s="32">
        <v>12888313.5934</v>
      </c>
      <c r="D18" s="32">
        <v>0</v>
      </c>
      <c r="E18" s="32">
        <f t="shared" si="0"/>
        <v>12888313.5934</v>
      </c>
      <c r="F18" s="33">
        <f>panel[[#This Row],[Presupuesto]]/$C$3</f>
        <v>4.2170036827200851E-2</v>
      </c>
      <c r="G18" s="33">
        <f>panel[[#This Row],[Ejecutado]]/$D$3</f>
        <v>0</v>
      </c>
      <c r="H18" s="33">
        <f>panel[[#This Row],[Diferencias]]/panel[[#This Row],[Presupuesto]]</f>
        <v>1</v>
      </c>
      <c r="I18" s="33">
        <f>panel[[#This Row],[% DESVIACIÓN]]*panel[[#This Row],[% EN PPTO]]</f>
        <v>4.2170036827200851E-2</v>
      </c>
    </row>
    <row r="19" spans="2:9" x14ac:dyDescent="0.3">
      <c r="B19" s="34" t="s">
        <v>214</v>
      </c>
      <c r="C19" s="32">
        <v>7245624.7685639998</v>
      </c>
      <c r="D19" s="32">
        <v>0</v>
      </c>
      <c r="E19" s="32">
        <f t="shared" si="0"/>
        <v>7245624.7685639998</v>
      </c>
      <c r="F19" s="33">
        <f>panel[[#This Row],[Presupuesto]]/$C$3</f>
        <v>2.3707388954509245E-2</v>
      </c>
      <c r="G19" s="33">
        <f>panel[[#This Row],[Ejecutado]]/$D$3</f>
        <v>0</v>
      </c>
      <c r="H19" s="33">
        <f>panel[[#This Row],[Diferencias]]/panel[[#This Row],[Presupuesto]]</f>
        <v>1</v>
      </c>
      <c r="I19" s="33">
        <f>panel[[#This Row],[% DESVIACIÓN]]*panel[[#This Row],[% EN PPTO]]</f>
        <v>2.3707388954509245E-2</v>
      </c>
    </row>
    <row r="20" spans="2:9" x14ac:dyDescent="0.3">
      <c r="B20" s="34" t="s">
        <v>215</v>
      </c>
      <c r="C20" s="32">
        <v>6626561.5499999998</v>
      </c>
      <c r="D20" s="32">
        <v>0</v>
      </c>
      <c r="E20" s="32">
        <f t="shared" si="0"/>
        <v>6626561.5499999998</v>
      </c>
      <c r="F20" s="33">
        <f>panel[[#This Row],[Presupuesto]]/$C$3</f>
        <v>2.1681839332673692E-2</v>
      </c>
      <c r="G20" s="33">
        <f>panel[[#This Row],[Ejecutado]]/$D$3</f>
        <v>0</v>
      </c>
      <c r="H20" s="33">
        <f>panel[[#This Row],[Diferencias]]/panel[[#This Row],[Presupuesto]]</f>
        <v>1</v>
      </c>
      <c r="I20" s="33">
        <f>panel[[#This Row],[% DESVIACIÓN]]*panel[[#This Row],[% EN PPTO]]</f>
        <v>2.1681839332673692E-2</v>
      </c>
    </row>
    <row r="21" spans="2:9" x14ac:dyDescent="0.3">
      <c r="B21" s="34" t="s">
        <v>216</v>
      </c>
      <c r="C21" s="32">
        <v>2113507.5839999998</v>
      </c>
      <c r="D21" s="32">
        <v>4008906</v>
      </c>
      <c r="E21" s="32">
        <f t="shared" si="0"/>
        <v>-1895398.4160000002</v>
      </c>
      <c r="F21" s="33">
        <f>panel[[#This Row],[Presupuesto]]/$C$3</f>
        <v>6.9153106809481521E-3</v>
      </c>
      <c r="G21" s="33">
        <f>panel[[#This Row],[Ejecutado]]/$D$3</f>
        <v>2.6561671670743997E-2</v>
      </c>
      <c r="H21" s="33">
        <f>panel[[#This Row],[Diferencias]]/panel[[#This Row],[Presupuesto]]</f>
        <v>-0.89680227804661639</v>
      </c>
      <c r="I21" s="33">
        <f>panel[[#This Row],[% DESVIACIÓN]]*panel[[#This Row],[% EN PPTO]]</f>
        <v>-6.2016663720744006E-3</v>
      </c>
    </row>
    <row r="22" spans="2:9" x14ac:dyDescent="0.3">
      <c r="B22" s="34" t="s">
        <v>217</v>
      </c>
      <c r="C22" s="32">
        <v>10192233.670609999</v>
      </c>
      <c r="D22" s="32">
        <v>12029269.119999999</v>
      </c>
      <c r="E22" s="32">
        <f t="shared" si="0"/>
        <v>-1837035.4493899997</v>
      </c>
      <c r="F22" s="33">
        <f>panel[[#This Row],[Presupuesto]]/$C$3</f>
        <v>3.3348573195888152E-2</v>
      </c>
      <c r="G22" s="33">
        <f>panel[[#This Row],[Ejecutado]]/$D$3</f>
        <v>7.9701917880952947E-2</v>
      </c>
      <c r="H22" s="33">
        <f>panel[[#This Row],[Diferencias]]/panel[[#This Row],[Presupuesto]]</f>
        <v>-0.18023874930254166</v>
      </c>
      <c r="I22" s="33">
        <f>panel[[#This Row],[% DESVIACIÓN]]*panel[[#This Row],[% EN PPTO]]</f>
        <v>-6.0107051238511454E-3</v>
      </c>
    </row>
    <row r="23" spans="2:9" x14ac:dyDescent="0.3">
      <c r="B23" s="34" t="s">
        <v>218</v>
      </c>
      <c r="C23" s="32">
        <v>25706812.712255999</v>
      </c>
      <c r="D23" s="32">
        <v>0</v>
      </c>
      <c r="E23" s="32">
        <f t="shared" si="0"/>
        <v>25706812.712255999</v>
      </c>
      <c r="F23" s="33">
        <f>panel[[#This Row],[Presupuesto]]/$C$3</f>
        <v>8.4111643538913219E-2</v>
      </c>
      <c r="G23" s="33">
        <f>panel[[#This Row],[Ejecutado]]/$D$3</f>
        <v>0</v>
      </c>
      <c r="H23" s="33">
        <f>panel[[#This Row],[Diferencias]]/panel[[#This Row],[Presupuesto]]</f>
        <v>1</v>
      </c>
      <c r="I23" s="33">
        <f>panel[[#This Row],[% DESVIACIÓN]]*panel[[#This Row],[% EN PPTO]]</f>
        <v>8.4111643538913219E-2</v>
      </c>
    </row>
    <row r="24" spans="2:9" x14ac:dyDescent="0.3">
      <c r="B24" s="34" t="s">
        <v>219</v>
      </c>
      <c r="C24" s="32">
        <v>157118832.40737599</v>
      </c>
      <c r="D24" s="32">
        <v>0</v>
      </c>
      <c r="E24" s="32">
        <f t="shared" si="0"/>
        <v>157118832.40737599</v>
      </c>
      <c r="F24" s="33">
        <f>panel[[#This Row],[Presupuesto]]/$C$3</f>
        <v>0.51408641641516339</v>
      </c>
      <c r="G24" s="33">
        <f>panel[[#This Row],[Ejecutado]]/$D$3</f>
        <v>0</v>
      </c>
      <c r="H24" s="33">
        <f>panel[[#This Row],[Diferencias]]/panel[[#This Row],[Presupuesto]]</f>
        <v>1</v>
      </c>
      <c r="I24" s="33">
        <f>panel[[#This Row],[% DESVIACIÓN]]*panel[[#This Row],[% EN PPTO]]</f>
        <v>0.51408641641516339</v>
      </c>
    </row>
    <row r="25" spans="2:9" x14ac:dyDescent="0.3">
      <c r="B25" s="34" t="s">
        <v>220</v>
      </c>
      <c r="C25" s="32">
        <v>0.01</v>
      </c>
      <c r="D25" s="32">
        <v>8940953.7200000007</v>
      </c>
      <c r="E25" s="32">
        <f t="shared" si="0"/>
        <v>-8940953.7100000009</v>
      </c>
      <c r="F25" s="33">
        <f>panel[[#This Row],[Presupuesto]]/$C$3</f>
        <v>3.271959245994432E-11</v>
      </c>
      <c r="G25" s="33">
        <f>panel[[#This Row],[Ejecutado]]/$D$3</f>
        <v>5.9239771931284282E-2</v>
      </c>
      <c r="H25" s="33">
        <f>panel[[#This Row],[Diferencias]]/panel[[#This Row],[Presupuesto]]</f>
        <v>-894095371.00000012</v>
      </c>
      <c r="I25" s="33">
        <f>panel[[#This Row],[% DESVIACIÓN]]*panel[[#This Row],[% EN PPTO]]</f>
        <v>-2.9254436159442725E-2</v>
      </c>
    </row>
    <row r="26" spans="2:9" x14ac:dyDescent="0.3">
      <c r="B26" s="34" t="s">
        <v>221</v>
      </c>
      <c r="C26" s="32">
        <v>0.01</v>
      </c>
      <c r="D26" s="32">
        <v>7880866.0599999996</v>
      </c>
      <c r="E26" s="32">
        <f t="shared" si="0"/>
        <v>-7880866.0499999998</v>
      </c>
      <c r="F26" s="33">
        <f>panel[[#This Row],[Presupuesto]]/$C$3</f>
        <v>3.271959245994432E-11</v>
      </c>
      <c r="G26" s="33">
        <f>panel[[#This Row],[Ejecutado]]/$D$3</f>
        <v>5.2215985300436037E-2</v>
      </c>
      <c r="H26" s="33">
        <f>panel[[#This Row],[Diferencias]]/panel[[#This Row],[Presupuesto]]</f>
        <v>-788086605</v>
      </c>
      <c r="I26" s="33">
        <f>panel[[#This Row],[% DESVIACIÓN]]*panel[[#This Row],[% EN PPTO]]</f>
        <v>-2.5785872538741119E-2</v>
      </c>
    </row>
    <row r="27" spans="2:9" x14ac:dyDescent="0.3">
      <c r="B27" s="34" t="s">
        <v>222</v>
      </c>
      <c r="C27" s="32">
        <v>0.01</v>
      </c>
      <c r="D27" s="32">
        <v>12259028.48</v>
      </c>
      <c r="E27" s="32">
        <f t="shared" si="0"/>
        <v>-12259028.470000001</v>
      </c>
      <c r="F27" s="33">
        <f>panel[[#This Row],[Presupuesto]]/$C$3</f>
        <v>3.271959245994432E-11</v>
      </c>
      <c r="G27" s="33">
        <f>panel[[#This Row],[Ejecutado]]/$D$3</f>
        <v>8.1224226631420107E-2</v>
      </c>
      <c r="H27" s="33">
        <f>panel[[#This Row],[Diferencias]]/panel[[#This Row],[Presupuesto]]</f>
        <v>-1225902847</v>
      </c>
      <c r="I27" s="33">
        <f>panel[[#This Row],[% DESVIACIÓN]]*panel[[#This Row],[% EN PPTO]]</f>
        <v>-4.0111041549325474E-2</v>
      </c>
    </row>
    <row r="28" spans="2:9" x14ac:dyDescent="0.3">
      <c r="B28" s="34" t="s">
        <v>223</v>
      </c>
      <c r="C28" s="32">
        <v>0.01</v>
      </c>
      <c r="D28" s="32">
        <v>1080000</v>
      </c>
      <c r="E28" s="32">
        <f t="shared" si="0"/>
        <v>-1079999.99</v>
      </c>
      <c r="F28" s="33">
        <f>panel[[#This Row],[Presupuesto]]/$C$3</f>
        <v>3.271959245994432E-11</v>
      </c>
      <c r="G28" s="33">
        <f>panel[[#This Row],[Ejecutado]]/$D$3</f>
        <v>7.1557191424302582E-3</v>
      </c>
      <c r="H28" s="33">
        <f>panel[[#This Row],[Diferencias]]/panel[[#This Row],[Presupuesto]]</f>
        <v>-107999999</v>
      </c>
      <c r="I28" s="33">
        <f>panel[[#This Row],[% DESVIACIÓN]]*panel[[#This Row],[% EN PPTO]]</f>
        <v>-3.533715952954394E-3</v>
      </c>
    </row>
    <row r="29" spans="2:9" x14ac:dyDescent="0.3">
      <c r="B29" s="34" t="s">
        <v>224</v>
      </c>
      <c r="C29" s="32">
        <v>0.01</v>
      </c>
      <c r="D29" s="32">
        <v>935000</v>
      </c>
      <c r="E29" s="32">
        <f t="shared" si="0"/>
        <v>-934999.99</v>
      </c>
      <c r="F29" s="33">
        <f>panel[[#This Row],[Presupuesto]]/$C$3</f>
        <v>3.271959245994432E-11</v>
      </c>
      <c r="G29" s="33">
        <f>panel[[#This Row],[Ejecutado]]/$D$3</f>
        <v>6.1949975909002695E-3</v>
      </c>
      <c r="H29" s="33">
        <f>panel[[#This Row],[Diferencias]]/panel[[#This Row],[Presupuesto]]</f>
        <v>-93499999</v>
      </c>
      <c r="I29" s="33">
        <f>panel[[#This Row],[% DESVIACIÓN]]*panel[[#This Row],[% EN PPTO]]</f>
        <v>-3.0592818622852016E-3</v>
      </c>
    </row>
    <row r="30" spans="2:9" x14ac:dyDescent="0.3">
      <c r="B30" s="34" t="s">
        <v>225</v>
      </c>
      <c r="C30" s="32">
        <v>0.01</v>
      </c>
      <c r="D30" s="32">
        <v>770400</v>
      </c>
      <c r="E30" s="32">
        <f t="shared" si="0"/>
        <v>-770399.99</v>
      </c>
      <c r="F30" s="33">
        <f>panel[[#This Row],[Presupuesto]]/$C$3</f>
        <v>3.271959245994432E-11</v>
      </c>
      <c r="G30" s="33">
        <f>panel[[#This Row],[Ejecutado]]/$D$3</f>
        <v>5.1044129882669171E-3</v>
      </c>
      <c r="H30" s="33">
        <f>panel[[#This Row],[Diferencias]]/panel[[#This Row],[Presupuesto]]</f>
        <v>-77039999</v>
      </c>
      <c r="I30" s="33">
        <f>panel[[#This Row],[% DESVIACIÓN]]*panel[[#This Row],[% EN PPTO]]</f>
        <v>-2.520717370394518E-3</v>
      </c>
    </row>
    <row r="31" spans="2:9" x14ac:dyDescent="0.3">
      <c r="B31" s="34" t="s">
        <v>226</v>
      </c>
      <c r="C31" s="32">
        <v>0.01</v>
      </c>
      <c r="D31" s="32">
        <v>325006</v>
      </c>
      <c r="E31" s="32">
        <f t="shared" si="0"/>
        <v>-325005.99</v>
      </c>
      <c r="F31" s="33">
        <f>panel[[#This Row],[Presupuesto]]/$C$3</f>
        <v>3.271959245994432E-11</v>
      </c>
      <c r="G31" s="33">
        <f>panel[[#This Row],[Ejecutado]]/$D$3</f>
        <v>2.1533811625969335E-3</v>
      </c>
      <c r="H31" s="33">
        <f>panel[[#This Row],[Diferencias]]/panel[[#This Row],[Presupuesto]]</f>
        <v>-32500599</v>
      </c>
      <c r="I31" s="33">
        <f>panel[[#This Row],[% DESVIACIÓN]]*panel[[#This Row],[% EN PPTO]]</f>
        <v>-1.0634063539840739E-3</v>
      </c>
    </row>
    <row r="32" spans="2:9" x14ac:dyDescent="0.3">
      <c r="B32" s="34" t="s">
        <v>227</v>
      </c>
      <c r="C32" s="32">
        <v>0.01</v>
      </c>
      <c r="D32" s="32">
        <v>1004850</v>
      </c>
      <c r="E32" s="32">
        <f t="shared" si="0"/>
        <v>-1004849.99</v>
      </c>
      <c r="F32" s="33">
        <f>panel[[#This Row],[Presupuesto]]/$C$3</f>
        <v>3.271959245994432E-11</v>
      </c>
      <c r="G32" s="33">
        <f>panel[[#This Row],[Ejecutado]]/$D$3</f>
        <v>6.6578003521028193E-3</v>
      </c>
      <c r="H32" s="33">
        <f>panel[[#This Row],[Diferencias]]/panel[[#This Row],[Presupuesto]]</f>
        <v>-100484999</v>
      </c>
      <c r="I32" s="33">
        <f>panel[[#This Row],[% DESVIACIÓN]]*panel[[#This Row],[% EN PPTO]]</f>
        <v>-3.2878282156179124E-3</v>
      </c>
    </row>
    <row r="33" spans="1:14" x14ac:dyDescent="0.3">
      <c r="B33" s="34" t="s">
        <v>228</v>
      </c>
      <c r="C33" s="32">
        <v>0.01</v>
      </c>
      <c r="D33" s="32">
        <v>190000</v>
      </c>
      <c r="E33" s="32">
        <f t="shared" si="0"/>
        <v>-189999.99</v>
      </c>
      <c r="F33" s="33">
        <f>panel[[#This Row],[Presupuesto]]/$C$3</f>
        <v>3.271959245994432E-11</v>
      </c>
      <c r="G33" s="33">
        <f>panel[[#This Row],[Ejecutado]]/$D$3</f>
        <v>1.2588765157979158E-3</v>
      </c>
      <c r="H33" s="33">
        <f>panel[[#This Row],[Diferencias]]/panel[[#This Row],[Presupuesto]]</f>
        <v>-18999999</v>
      </c>
      <c r="I33" s="33">
        <f>panel[[#This Row],[% DESVIACIÓN]]*panel[[#This Row],[% EN PPTO]]</f>
        <v>-6.216722240193496E-4</v>
      </c>
    </row>
    <row r="34" spans="1:14" x14ac:dyDescent="0.3">
      <c r="B34" s="34" t="s">
        <v>229</v>
      </c>
      <c r="C34" s="32">
        <v>0.01</v>
      </c>
      <c r="D34" s="32">
        <v>4752000</v>
      </c>
      <c r="E34" s="32">
        <f t="shared" si="0"/>
        <v>-4751999.99</v>
      </c>
      <c r="F34" s="33">
        <f>panel[[#This Row],[Presupuesto]]/$C$3</f>
        <v>3.271959245994432E-11</v>
      </c>
      <c r="G34" s="33">
        <f>panel[[#This Row],[Ejecutado]]/$D$3</f>
        <v>3.1485164226693133E-2</v>
      </c>
      <c r="H34" s="33">
        <f>panel[[#This Row],[Diferencias]]/panel[[#This Row],[Presupuesto]]</f>
        <v>-475199999</v>
      </c>
      <c r="I34" s="33">
        <f>panel[[#This Row],[% DESVIACIÓN]]*panel[[#This Row],[% EN PPTO]]</f>
        <v>-1.5548350304245949E-2</v>
      </c>
    </row>
    <row r="35" spans="1:14" x14ac:dyDescent="0.3">
      <c r="B35" s="34" t="s">
        <v>230</v>
      </c>
      <c r="C35" s="32">
        <v>0.01</v>
      </c>
      <c r="D35" s="32">
        <v>1115000</v>
      </c>
      <c r="E35" s="32">
        <f t="shared" si="0"/>
        <v>-1114999.99</v>
      </c>
      <c r="F35" s="33">
        <f>panel[[#This Row],[Presupuesto]]/$C$3</f>
        <v>3.271959245994432E-11</v>
      </c>
      <c r="G35" s="33">
        <f>panel[[#This Row],[Ejecutado]]/$D$3</f>
        <v>7.3876174479719789E-3</v>
      </c>
      <c r="H35" s="33">
        <f>panel[[#This Row],[Diferencias]]/panel[[#This Row],[Presupuesto]]</f>
        <v>-111499999</v>
      </c>
      <c r="I35" s="33">
        <f>panel[[#This Row],[% DESVIACIÓN]]*panel[[#This Row],[% EN PPTO]]</f>
        <v>-3.6482345265641991E-3</v>
      </c>
    </row>
    <row r="36" spans="1:14" x14ac:dyDescent="0.3">
      <c r="B36" s="34" t="s">
        <v>231</v>
      </c>
      <c r="C36" s="32">
        <v>0.01</v>
      </c>
      <c r="D36" s="32">
        <v>650000</v>
      </c>
      <c r="E36" s="32">
        <f t="shared" si="0"/>
        <v>-649999.99</v>
      </c>
      <c r="F36" s="33">
        <f>panel[[#This Row],[Presupuesto]]/$C$3</f>
        <v>3.271959245994432E-11</v>
      </c>
      <c r="G36" s="33">
        <f>panel[[#This Row],[Ejecutado]]/$D$3</f>
        <v>4.3066828172033961E-3</v>
      </c>
      <c r="H36" s="33">
        <f>panel[[#This Row],[Diferencias]]/panel[[#This Row],[Presupuesto]]</f>
        <v>-64999999</v>
      </c>
      <c r="I36" s="33">
        <f>panel[[#This Row],[% DESVIACIÓN]]*panel[[#This Row],[% EN PPTO]]</f>
        <v>-2.1267734771767883E-3</v>
      </c>
    </row>
    <row r="37" spans="1:14" x14ac:dyDescent="0.3">
      <c r="B37" s="34" t="s">
        <v>232</v>
      </c>
      <c r="C37" s="32">
        <v>0.01</v>
      </c>
      <c r="D37" s="32">
        <v>100000</v>
      </c>
      <c r="E37" s="32">
        <f t="shared" si="0"/>
        <v>-99999.99</v>
      </c>
      <c r="F37" s="33">
        <f>panel[[#This Row],[Presupuesto]]/$C$3</f>
        <v>3.271959245994432E-11</v>
      </c>
      <c r="G37" s="33">
        <f>panel[[#This Row],[Ejecutado]]/$D$3</f>
        <v>6.6256658726206088E-4</v>
      </c>
      <c r="H37" s="33">
        <f>panel[[#This Row],[Diferencias]]/panel[[#This Row],[Presupuesto]]</f>
        <v>-9999999</v>
      </c>
      <c r="I37" s="33">
        <f>panel[[#This Row],[% DESVIACIÓN]]*panel[[#This Row],[% EN PPTO]]</f>
        <v>-3.2719589187985075E-4</v>
      </c>
    </row>
    <row r="38" spans="1:14" x14ac:dyDescent="0.3">
      <c r="B38" s="34" t="s">
        <v>233</v>
      </c>
      <c r="C38" s="32">
        <v>0.01</v>
      </c>
      <c r="D38" s="32">
        <v>1260000</v>
      </c>
      <c r="E38" s="32">
        <f t="shared" si="0"/>
        <v>-1259999.99</v>
      </c>
      <c r="F38" s="33">
        <f>panel[[#This Row],[Presupuesto]]/$C$3</f>
        <v>3.271959245994432E-11</v>
      </c>
      <c r="G38" s="33">
        <f>panel[[#This Row],[Ejecutado]]/$D$3</f>
        <v>8.3483389995019676E-3</v>
      </c>
      <c r="H38" s="33">
        <f>panel[[#This Row],[Diferencias]]/panel[[#This Row],[Presupuesto]]</f>
        <v>-125999999</v>
      </c>
      <c r="I38" s="33">
        <f>panel[[#This Row],[% DESVIACIÓN]]*panel[[#This Row],[% EN PPTO]]</f>
        <v>-4.1226686172333915E-3</v>
      </c>
    </row>
    <row r="39" spans="1:14" x14ac:dyDescent="0.3">
      <c r="B39" s="34" t="s">
        <v>234</v>
      </c>
      <c r="C39" s="32">
        <v>0.01</v>
      </c>
      <c r="D39" s="32">
        <v>1974780</v>
      </c>
      <c r="E39" s="32">
        <f t="shared" si="0"/>
        <v>-1974779.99</v>
      </c>
      <c r="F39" s="33">
        <f>panel[[#This Row],[Presupuesto]]/$C$3</f>
        <v>3.271959245994432E-11</v>
      </c>
      <c r="G39" s="33">
        <f>panel[[#This Row],[Ejecutado]]/$D$3</f>
        <v>1.3084232451933726E-2</v>
      </c>
      <c r="H39" s="33">
        <f>panel[[#This Row],[Diferencias]]/panel[[#This Row],[Presupuesto]]</f>
        <v>-197477999</v>
      </c>
      <c r="I39" s="33">
        <f>panel[[#This Row],[% DESVIACIÓN]]*panel[[#This Row],[% EN PPTO]]</f>
        <v>-6.4613996470852921E-3</v>
      </c>
    </row>
    <row r="40" spans="1:14" x14ac:dyDescent="0.3">
      <c r="B40" s="3"/>
      <c r="C40" s="9"/>
      <c r="D40" s="9"/>
      <c r="E40" s="9"/>
    </row>
    <row r="41" spans="1:14" s="4" customFormat="1" ht="14.4" x14ac:dyDescent="0.3">
      <c r="A41" s="30"/>
      <c r="B41" s="19" t="s">
        <v>7</v>
      </c>
      <c r="C41" s="16"/>
      <c r="D41" s="16"/>
      <c r="E41" s="16"/>
      <c r="F41" s="1"/>
      <c r="G41" s="1"/>
      <c r="H41" s="1"/>
      <c r="I41" s="1"/>
      <c r="J41" s="1"/>
      <c r="K41"/>
      <c r="N41" s="1"/>
    </row>
    <row r="42" spans="1:14" s="4" customFormat="1" ht="14.4" x14ac:dyDescent="0.3">
      <c r="A42" s="30"/>
      <c r="B42" s="1"/>
      <c r="C42" s="16"/>
      <c r="D42" s="16"/>
      <c r="E42" s="16"/>
      <c r="F42" s="1"/>
      <c r="G42" s="1"/>
      <c r="H42" s="1"/>
      <c r="I42" s="1"/>
      <c r="J42" s="1"/>
      <c r="K42"/>
      <c r="N42" s="1"/>
    </row>
    <row r="43" spans="1:14" s="4" customFormat="1" ht="14.4" x14ac:dyDescent="0.3">
      <c r="A43" s="30"/>
      <c r="B43" s="23" t="s">
        <v>66</v>
      </c>
      <c r="C43" t="s">
        <v>67</v>
      </c>
      <c r="D43"/>
      <c r="E43" s="16"/>
      <c r="F43" s="1"/>
      <c r="G43" s="1"/>
      <c r="H43" s="1"/>
      <c r="I43" s="1"/>
      <c r="J43" s="1"/>
      <c r="K43"/>
      <c r="N43" s="1"/>
    </row>
    <row r="44" spans="1:14" s="4" customFormat="1" ht="14.4" x14ac:dyDescent="0.3">
      <c r="A44" s="30"/>
      <c r="B44" s="20" t="s">
        <v>219</v>
      </c>
      <c r="C44" s="21">
        <v>0.51408641641516339</v>
      </c>
      <c r="D44"/>
      <c r="E44" s="16"/>
      <c r="F44" s="1"/>
      <c r="G44" s="1"/>
      <c r="H44" s="1"/>
      <c r="I44" s="1"/>
      <c r="J44" s="1"/>
      <c r="K44"/>
      <c r="N44" s="1"/>
    </row>
    <row r="45" spans="1:14" s="4" customFormat="1" ht="14.4" x14ac:dyDescent="0.3">
      <c r="A45" s="30"/>
      <c r="B45" s="20" t="s">
        <v>218</v>
      </c>
      <c r="C45" s="21">
        <v>8.4111643538913219E-2</v>
      </c>
      <c r="D45"/>
      <c r="E45" s="16"/>
      <c r="F45" s="1"/>
      <c r="G45" s="1"/>
      <c r="H45" s="1"/>
      <c r="I45" s="1"/>
      <c r="J45" s="1"/>
      <c r="K45"/>
      <c r="N45" s="1"/>
    </row>
    <row r="46" spans="1:14" s="4" customFormat="1" ht="14.4" x14ac:dyDescent="0.3">
      <c r="A46" s="30"/>
      <c r="B46" s="20" t="s">
        <v>43</v>
      </c>
      <c r="C46" s="21">
        <v>4.2170036827200851E-2</v>
      </c>
      <c r="D46"/>
      <c r="E46" s="16"/>
      <c r="F46" s="1"/>
      <c r="G46" s="1"/>
      <c r="H46" s="1"/>
      <c r="I46" s="1"/>
      <c r="J46" s="1"/>
      <c r="K46" s="1"/>
      <c r="N46" s="1"/>
    </row>
    <row r="47" spans="1:14" s="4" customFormat="1" ht="14.4" x14ac:dyDescent="0.3">
      <c r="A47" s="30"/>
      <c r="B47" s="20" t="s">
        <v>211</v>
      </c>
      <c r="C47" s="21">
        <v>3.0684452821898325E-2</v>
      </c>
      <c r="D47"/>
      <c r="E47" s="16"/>
      <c r="F47" s="1"/>
      <c r="G47" s="1"/>
      <c r="H47" s="1"/>
      <c r="I47" s="1"/>
      <c r="J47" s="1"/>
      <c r="K47" s="1"/>
      <c r="N47" s="1"/>
    </row>
    <row r="48" spans="1:14" s="4" customFormat="1" ht="14.4" x14ac:dyDescent="0.3">
      <c r="A48" s="30"/>
      <c r="B48" s="20" t="s">
        <v>206</v>
      </c>
      <c r="C48" s="21">
        <v>2.7267990077773026E-2</v>
      </c>
      <c r="D48"/>
      <c r="E48" s="16"/>
      <c r="F48" s="1"/>
      <c r="G48" s="1"/>
      <c r="H48" s="1"/>
      <c r="I48" s="1"/>
      <c r="J48" s="1"/>
      <c r="K48" s="1"/>
      <c r="N48" s="1"/>
    </row>
    <row r="49" spans="1:14" s="4" customFormat="1" ht="14.4" x14ac:dyDescent="0.3">
      <c r="A49" s="30"/>
      <c r="B49" s="20" t="s">
        <v>214</v>
      </c>
      <c r="C49" s="21">
        <v>2.3707388954509245E-2</v>
      </c>
      <c r="D49"/>
      <c r="E49" s="16"/>
      <c r="F49" s="1"/>
      <c r="G49" s="1"/>
      <c r="H49" s="1"/>
      <c r="I49" s="1"/>
      <c r="J49" s="1"/>
      <c r="K49" s="1"/>
      <c r="N49" s="1"/>
    </row>
    <row r="50" spans="1:14" s="4" customFormat="1" ht="14.4" x14ac:dyDescent="0.3">
      <c r="A50" s="30"/>
      <c r="B50" s="20" t="s">
        <v>209</v>
      </c>
      <c r="C50" s="21">
        <v>2.3542942080217115E-2</v>
      </c>
      <c r="D50"/>
      <c r="E50" s="16"/>
      <c r="F50" s="1"/>
      <c r="G50" s="1"/>
      <c r="H50" s="1"/>
      <c r="I50" s="1"/>
      <c r="J50" s="1"/>
      <c r="K50" s="1"/>
      <c r="N50" s="1"/>
    </row>
    <row r="51" spans="1:14" s="4" customFormat="1" ht="14.4" x14ac:dyDescent="0.3">
      <c r="A51" s="30"/>
      <c r="B51" s="20" t="s">
        <v>201</v>
      </c>
      <c r="C51" s="21">
        <v>2.1704643677993355E-2</v>
      </c>
      <c r="D51"/>
      <c r="E51" s="16"/>
      <c r="F51" s="1"/>
      <c r="G51" s="1"/>
      <c r="H51" s="1"/>
      <c r="I51" s="1"/>
      <c r="J51" s="1"/>
      <c r="K51" s="1"/>
      <c r="N51" s="1"/>
    </row>
    <row r="52" spans="1:14" s="4" customFormat="1" ht="14.4" x14ac:dyDescent="0.3">
      <c r="A52" s="30"/>
      <c r="B52" s="20" t="s">
        <v>215</v>
      </c>
      <c r="C52" s="21">
        <v>2.1681839332673692E-2</v>
      </c>
      <c r="D52"/>
      <c r="E52" s="16"/>
      <c r="F52" s="1"/>
      <c r="G52" s="1"/>
      <c r="H52" s="1"/>
      <c r="I52" s="1"/>
      <c r="J52" s="1"/>
      <c r="K52" s="1"/>
      <c r="N52" s="1"/>
    </row>
    <row r="53" spans="1:14" s="4" customFormat="1" ht="14.4" x14ac:dyDescent="0.3">
      <c r="A53" s="30"/>
      <c r="B53" s="20" t="s">
        <v>210</v>
      </c>
      <c r="C53" s="21">
        <v>2.0546832432752783E-2</v>
      </c>
      <c r="D53"/>
      <c r="E53" s="16"/>
      <c r="F53" s="1"/>
      <c r="G53" s="1"/>
      <c r="H53" s="1"/>
      <c r="I53" s="1"/>
      <c r="J53" s="1"/>
      <c r="K53" s="1"/>
      <c r="N53" s="1"/>
    </row>
    <row r="54" spans="1:14" s="4" customFormat="1" ht="14.4" x14ac:dyDescent="0.3">
      <c r="A54" s="30"/>
      <c r="B54" s="20" t="s">
        <v>207</v>
      </c>
      <c r="C54" s="21">
        <v>1.1194715654378247E-2</v>
      </c>
      <c r="D54"/>
      <c r="E54" s="16"/>
      <c r="F54" s="1"/>
      <c r="G54" s="1"/>
      <c r="H54" s="1"/>
      <c r="I54" s="1"/>
      <c r="J54" s="1"/>
      <c r="K54" s="1"/>
      <c r="N54" s="1"/>
    </row>
    <row r="55" spans="1:14" s="16" customFormat="1" ht="14.4" x14ac:dyDescent="0.3">
      <c r="A55" s="31"/>
      <c r="B55" s="20" t="s">
        <v>208</v>
      </c>
      <c r="C55" s="21">
        <v>7.9021522266199389E-3</v>
      </c>
      <c r="D55"/>
      <c r="F55" s="1"/>
      <c r="G55" s="1"/>
      <c r="H55" s="1"/>
      <c r="I55" s="1"/>
      <c r="J55" s="1"/>
      <c r="K55" s="1"/>
      <c r="L55" s="4"/>
      <c r="M55" s="4"/>
      <c r="N55" s="1"/>
    </row>
    <row r="56" spans="1:14" s="16" customFormat="1" ht="14.4" x14ac:dyDescent="0.3">
      <c r="A56" s="31"/>
      <c r="B56" s="20" t="s">
        <v>200</v>
      </c>
      <c r="C56" s="21">
        <v>5.7618566692835835E-3</v>
      </c>
      <c r="D56"/>
      <c r="F56" s="1"/>
      <c r="G56" s="1"/>
      <c r="H56" s="1"/>
      <c r="I56" s="1"/>
      <c r="J56" s="1"/>
      <c r="K56" s="1"/>
      <c r="L56" s="4"/>
      <c r="M56" s="4"/>
      <c r="N56" s="1"/>
    </row>
    <row r="57" spans="1:14" s="16" customFormat="1" ht="14.4" x14ac:dyDescent="0.3">
      <c r="A57" s="31"/>
      <c r="B57" s="20" t="s">
        <v>212</v>
      </c>
      <c r="C57" s="21">
        <v>4.0901985116659541E-3</v>
      </c>
      <c r="D57"/>
      <c r="F57" s="1"/>
      <c r="G57" s="1"/>
      <c r="H57" s="1"/>
      <c r="I57" s="1"/>
      <c r="J57" s="1"/>
      <c r="K57" s="1"/>
      <c r="L57" s="4"/>
      <c r="M57" s="4"/>
      <c r="N57" s="1"/>
    </row>
    <row r="58" spans="1:14" s="16" customFormat="1" ht="14.4" x14ac:dyDescent="0.3">
      <c r="A58" s="31"/>
      <c r="B58" s="20" t="s">
        <v>213</v>
      </c>
      <c r="C58" s="21">
        <v>1.8178660051848684E-3</v>
      </c>
      <c r="D58"/>
      <c r="F58" s="1"/>
      <c r="G58" s="1"/>
      <c r="H58" s="1"/>
      <c r="I58" s="1"/>
      <c r="J58" s="1"/>
      <c r="K58" s="1"/>
      <c r="L58" s="4"/>
      <c r="M58" s="4"/>
      <c r="N58" s="1"/>
    </row>
    <row r="59" spans="1:14" s="16" customFormat="1" ht="14.4" x14ac:dyDescent="0.3">
      <c r="A59" s="31"/>
      <c r="B59" s="20" t="s">
        <v>205</v>
      </c>
      <c r="C59" s="21">
        <v>1.7341562249639949E-3</v>
      </c>
      <c r="D59"/>
      <c r="F59" s="1"/>
      <c r="G59" s="1"/>
      <c r="H59" s="1"/>
      <c r="I59" s="1"/>
      <c r="J59" s="1"/>
      <c r="K59" s="1"/>
      <c r="L59" s="4"/>
      <c r="M59" s="4"/>
      <c r="N59" s="1"/>
    </row>
    <row r="60" spans="1:14" s="16" customFormat="1" ht="14.4" x14ac:dyDescent="0.3">
      <c r="A60" s="31"/>
      <c r="B60" s="20" t="s">
        <v>235</v>
      </c>
      <c r="C60" s="21"/>
      <c r="D60"/>
      <c r="F60" s="1"/>
      <c r="G60" s="1"/>
      <c r="H60" s="1"/>
      <c r="I60" s="1"/>
      <c r="J60" s="1"/>
      <c r="K60" s="1"/>
      <c r="L60" s="4"/>
      <c r="M60" s="4"/>
      <c r="N60" s="1"/>
    </row>
    <row r="61" spans="1:14" s="16" customFormat="1" ht="14.4" x14ac:dyDescent="0.3">
      <c r="A61" s="31"/>
      <c r="B61" s="20" t="s">
        <v>232</v>
      </c>
      <c r="C61" s="21">
        <v>-3.2719589187985075E-4</v>
      </c>
      <c r="D61"/>
      <c r="F61" s="1"/>
      <c r="G61" s="1"/>
      <c r="H61" s="1"/>
      <c r="I61" s="1"/>
      <c r="J61" s="1"/>
      <c r="K61" s="1"/>
      <c r="L61" s="4"/>
      <c r="M61" s="4"/>
      <c r="N61" s="1"/>
    </row>
    <row r="62" spans="1:14" s="16" customFormat="1" ht="14.4" x14ac:dyDescent="0.3">
      <c r="A62" s="31"/>
      <c r="B62" s="20" t="s">
        <v>228</v>
      </c>
      <c r="C62" s="21">
        <v>-6.216722240193496E-4</v>
      </c>
      <c r="D62"/>
      <c r="F62" s="1"/>
      <c r="G62" s="1"/>
      <c r="H62" s="1"/>
      <c r="I62" s="1"/>
      <c r="J62" s="1"/>
      <c r="K62" s="1"/>
      <c r="L62" s="4"/>
      <c r="M62" s="4"/>
      <c r="N62" s="1"/>
    </row>
    <row r="63" spans="1:14" s="16" customFormat="1" ht="14.4" x14ac:dyDescent="0.3">
      <c r="A63" s="31"/>
      <c r="B63" s="20" t="s">
        <v>226</v>
      </c>
      <c r="C63" s="21">
        <v>-1.0634063539840739E-3</v>
      </c>
      <c r="D63"/>
      <c r="F63" s="1"/>
      <c r="G63" s="1"/>
      <c r="H63" s="1"/>
      <c r="I63" s="1"/>
      <c r="J63" s="1"/>
      <c r="K63" s="1"/>
      <c r="L63" s="4"/>
      <c r="M63" s="4"/>
      <c r="N63" s="1"/>
    </row>
    <row r="64" spans="1:14" s="16" customFormat="1" ht="14.4" x14ac:dyDescent="0.3">
      <c r="A64" s="31"/>
      <c r="B64" s="20" t="s">
        <v>231</v>
      </c>
      <c r="C64" s="21">
        <v>-2.1267734771767883E-3</v>
      </c>
      <c r="D64"/>
      <c r="F64" s="1"/>
      <c r="G64" s="1"/>
      <c r="H64" s="1"/>
      <c r="I64" s="1"/>
      <c r="J64" s="1"/>
      <c r="K64" s="1"/>
      <c r="L64" s="4"/>
      <c r="M64" s="4"/>
      <c r="N64" s="1"/>
    </row>
    <row r="65" spans="1:14" s="16" customFormat="1" ht="14.4" x14ac:dyDescent="0.3">
      <c r="A65" s="31"/>
      <c r="B65" s="20" t="s">
        <v>225</v>
      </c>
      <c r="C65" s="21">
        <v>-2.520717370394518E-3</v>
      </c>
      <c r="D65"/>
      <c r="F65" s="1"/>
      <c r="G65" s="1"/>
      <c r="H65" s="1"/>
      <c r="I65" s="1"/>
      <c r="J65" s="1"/>
      <c r="K65" s="1"/>
      <c r="L65" s="4"/>
      <c r="M65" s="4"/>
      <c r="N65" s="1"/>
    </row>
    <row r="66" spans="1:14" s="16" customFormat="1" ht="14.4" x14ac:dyDescent="0.3">
      <c r="A66" s="31"/>
      <c r="B66" s="20" t="s">
        <v>224</v>
      </c>
      <c r="C66" s="21">
        <v>-3.0592818622852016E-3</v>
      </c>
      <c r="D66"/>
      <c r="F66" s="1"/>
      <c r="G66" s="1"/>
      <c r="H66" s="1"/>
      <c r="I66" s="1"/>
      <c r="J66" s="1"/>
      <c r="K66" s="1"/>
      <c r="L66" s="4"/>
      <c r="M66" s="4"/>
      <c r="N66" s="1"/>
    </row>
    <row r="67" spans="1:14" s="16" customFormat="1" ht="14.4" x14ac:dyDescent="0.3">
      <c r="A67" s="31"/>
      <c r="B67" s="20" t="s">
        <v>227</v>
      </c>
      <c r="C67" s="21">
        <v>-3.2878282156179124E-3</v>
      </c>
      <c r="D67"/>
      <c r="F67" s="1"/>
      <c r="G67" s="1"/>
      <c r="H67" s="1"/>
      <c r="I67" s="1"/>
      <c r="J67" s="1"/>
      <c r="K67" s="1"/>
      <c r="L67" s="4"/>
      <c r="M67" s="4"/>
      <c r="N67" s="1"/>
    </row>
    <row r="68" spans="1:14" s="16" customFormat="1" ht="14.4" x14ac:dyDescent="0.3">
      <c r="A68" s="31"/>
      <c r="B68" s="20" t="s">
        <v>223</v>
      </c>
      <c r="C68" s="21">
        <v>-3.533715952954394E-3</v>
      </c>
      <c r="D68"/>
      <c r="F68" s="1"/>
      <c r="G68" s="1"/>
      <c r="H68" s="1"/>
      <c r="I68" s="1"/>
      <c r="J68" s="1"/>
      <c r="K68" s="1"/>
      <c r="L68" s="4"/>
      <c r="M68" s="4"/>
      <c r="N68" s="1"/>
    </row>
    <row r="69" spans="1:14" s="16" customFormat="1" ht="14.4" x14ac:dyDescent="0.3">
      <c r="A69" s="31"/>
      <c r="B69" s="20" t="s">
        <v>230</v>
      </c>
      <c r="C69" s="21">
        <v>-3.6482345265641991E-3</v>
      </c>
      <c r="D69"/>
      <c r="F69" s="1"/>
      <c r="G69" s="1"/>
      <c r="H69" s="1"/>
      <c r="I69" s="1"/>
      <c r="J69" s="1"/>
      <c r="K69" s="1"/>
      <c r="L69" s="4"/>
      <c r="M69" s="4"/>
      <c r="N69" s="1"/>
    </row>
    <row r="70" spans="1:14" s="16" customFormat="1" ht="14.4" x14ac:dyDescent="0.3">
      <c r="A70" s="31"/>
      <c r="B70" s="20" t="s">
        <v>233</v>
      </c>
      <c r="C70" s="21">
        <v>-4.1226686172333915E-3</v>
      </c>
      <c r="D70"/>
      <c r="F70" s="1"/>
      <c r="G70" s="1"/>
      <c r="H70" s="1"/>
      <c r="I70" s="1"/>
      <c r="J70" s="1"/>
      <c r="K70" s="1"/>
      <c r="L70" s="4"/>
      <c r="M70" s="4"/>
      <c r="N70" s="1"/>
    </row>
    <row r="71" spans="1:14" ht="14.4" x14ac:dyDescent="0.3">
      <c r="B71" s="20" t="s">
        <v>217</v>
      </c>
      <c r="C71" s="21">
        <v>-6.0107051238511454E-3</v>
      </c>
      <c r="D71"/>
    </row>
    <row r="72" spans="1:14" ht="14.4" x14ac:dyDescent="0.3">
      <c r="B72" s="20" t="s">
        <v>216</v>
      </c>
      <c r="C72" s="21">
        <v>-6.2016663720744006E-3</v>
      </c>
      <c r="D72"/>
    </row>
    <row r="73" spans="1:14" ht="14.4" x14ac:dyDescent="0.3">
      <c r="B73" s="20" t="s">
        <v>234</v>
      </c>
      <c r="C73" s="21">
        <v>-6.4613996470852921E-3</v>
      </c>
      <c r="D73"/>
    </row>
    <row r="74" spans="1:14" ht="14.4" x14ac:dyDescent="0.3">
      <c r="B74" s="20" t="s">
        <v>229</v>
      </c>
      <c r="C74" s="21">
        <v>-1.5548350304245949E-2</v>
      </c>
      <c r="D74"/>
    </row>
    <row r="75" spans="1:14" s="16" customFormat="1" ht="14.4" x14ac:dyDescent="0.3">
      <c r="A75" s="26"/>
      <c r="B75" s="20" t="s">
        <v>221</v>
      </c>
      <c r="C75" s="21">
        <v>-2.5785872538741119E-2</v>
      </c>
      <c r="D75"/>
      <c r="F75" s="1"/>
      <c r="G75" s="1"/>
      <c r="H75" s="1"/>
      <c r="I75" s="1"/>
      <c r="J75" s="1"/>
      <c r="K75" s="1"/>
      <c r="L75" s="4"/>
      <c r="M75" s="4"/>
      <c r="N75" s="1"/>
    </row>
    <row r="76" spans="1:14" s="16" customFormat="1" ht="14.4" x14ac:dyDescent="0.3">
      <c r="A76" s="26"/>
      <c r="B76" s="20" t="s">
        <v>220</v>
      </c>
      <c r="C76" s="21">
        <v>-2.9254436159442725E-2</v>
      </c>
      <c r="D76"/>
      <c r="F76" s="1"/>
      <c r="G76" s="1"/>
      <c r="H76" s="1"/>
      <c r="I76" s="1"/>
      <c r="J76" s="1"/>
      <c r="K76" s="1"/>
      <c r="L76" s="4"/>
      <c r="M76" s="4"/>
      <c r="N76" s="1"/>
    </row>
    <row r="77" spans="1:14" s="16" customFormat="1" ht="14.4" x14ac:dyDescent="0.3">
      <c r="A77" s="26"/>
      <c r="B77" s="20" t="s">
        <v>203</v>
      </c>
      <c r="C77" s="21">
        <v>-3.1540701606378889E-2</v>
      </c>
      <c r="D77"/>
      <c r="F77" s="1"/>
      <c r="G77" s="1"/>
      <c r="H77" s="1"/>
      <c r="I77" s="1"/>
      <c r="J77" s="1"/>
      <c r="K77" s="1"/>
      <c r="L77" s="4"/>
      <c r="M77" s="4"/>
      <c r="N77" s="1"/>
    </row>
    <row r="78" spans="1:14" s="16" customFormat="1" ht="14.4" x14ac:dyDescent="0.3">
      <c r="A78" s="26"/>
      <c r="B78" s="20" t="s">
        <v>222</v>
      </c>
      <c r="C78" s="21">
        <v>-4.0111041549325474E-2</v>
      </c>
      <c r="D78"/>
      <c r="F78" s="1"/>
      <c r="G78" s="1"/>
      <c r="H78" s="1"/>
      <c r="I78" s="1"/>
      <c r="J78" s="1"/>
      <c r="K78" s="1"/>
      <c r="L78" s="4"/>
      <c r="M78" s="4"/>
      <c r="N78" s="1"/>
    </row>
    <row r="79" spans="1:14" s="16" customFormat="1" ht="14.4" x14ac:dyDescent="0.3">
      <c r="A79" s="26"/>
      <c r="B79" s="20" t="s">
        <v>204</v>
      </c>
      <c r="C79" s="21">
        <v>-5.2048685456214265E-2</v>
      </c>
      <c r="D79"/>
      <c r="F79" s="1"/>
      <c r="G79" s="1"/>
      <c r="H79" s="1"/>
      <c r="I79" s="1"/>
      <c r="J79" s="1"/>
      <c r="K79" s="1"/>
      <c r="L79" s="4"/>
      <c r="M79" s="4"/>
      <c r="N79" s="1"/>
    </row>
    <row r="80" spans="1:14" s="16" customFormat="1" ht="14.4" x14ac:dyDescent="0.3">
      <c r="A80" s="26"/>
      <c r="B80" s="20" t="s">
        <v>202</v>
      </c>
      <c r="C80" s="21">
        <v>-9.8561784143946257E-2</v>
      </c>
      <c r="D80"/>
      <c r="F80" s="1"/>
      <c r="G80" s="1"/>
      <c r="H80" s="1"/>
      <c r="I80" s="1"/>
      <c r="J80" s="1"/>
      <c r="K80" s="1"/>
      <c r="L80" s="4"/>
      <c r="M80" s="4"/>
      <c r="N80" s="1"/>
    </row>
    <row r="81" spans="1:14" s="16" customFormat="1" ht="14.4" x14ac:dyDescent="0.3">
      <c r="A81" s="26"/>
      <c r="B81" s="20" t="s">
        <v>68</v>
      </c>
      <c r="C81" s="21">
        <v>0.50616899405777649</v>
      </c>
      <c r="D81"/>
      <c r="F81" s="1"/>
      <c r="G81" s="1"/>
      <c r="H81" s="1"/>
      <c r="I81" s="1"/>
      <c r="J81" s="1"/>
      <c r="K81" s="1"/>
      <c r="L81" s="4"/>
      <c r="M81" s="4"/>
      <c r="N81" s="1"/>
    </row>
    <row r="82" spans="1:14" s="16" customFormat="1" ht="14.4" x14ac:dyDescent="0.3">
      <c r="A82" s="26"/>
      <c r="B82"/>
      <c r="C82"/>
      <c r="D82"/>
      <c r="F82" s="1"/>
      <c r="G82" s="1"/>
      <c r="H82" s="1"/>
      <c r="I82" s="1"/>
      <c r="J82" s="1"/>
      <c r="K82" s="1"/>
      <c r="L82" s="4"/>
      <c r="M82" s="4"/>
      <c r="N82" s="1"/>
    </row>
    <row r="83" spans="1:14" ht="14.4" x14ac:dyDescent="0.3">
      <c r="B83" s="23" t="s">
        <v>66</v>
      </c>
      <c r="C83" t="s">
        <v>67</v>
      </c>
      <c r="D83"/>
      <c r="E83" s="23" t="s">
        <v>66</v>
      </c>
      <c r="F83" t="s">
        <v>67</v>
      </c>
    </row>
    <row r="84" spans="1:14" ht="15" customHeight="1" x14ac:dyDescent="0.3">
      <c r="B84" s="24" t="s">
        <v>202</v>
      </c>
      <c r="C84" s="25">
        <v>-9.8561784143946257E-2</v>
      </c>
      <c r="D84" s="1"/>
      <c r="E84" s="47" t="s">
        <v>219</v>
      </c>
      <c r="F84" s="48">
        <v>0.51408641641516339</v>
      </c>
      <c r="G84" s="49" t="s">
        <v>268</v>
      </c>
    </row>
    <row r="85" spans="1:14" ht="14.4" x14ac:dyDescent="0.3">
      <c r="B85" s="24" t="s">
        <v>204</v>
      </c>
      <c r="C85" s="25">
        <v>-5.2048685456214265E-2</v>
      </c>
      <c r="D85" s="1"/>
      <c r="E85" s="47" t="s">
        <v>218</v>
      </c>
      <c r="F85" s="48">
        <v>8.4111643538913219E-2</v>
      </c>
      <c r="G85" s="49"/>
    </row>
    <row r="86" spans="1:14" ht="14.4" x14ac:dyDescent="0.3">
      <c r="B86" s="24" t="s">
        <v>222</v>
      </c>
      <c r="C86" s="25">
        <v>-4.0111041549325474E-2</v>
      </c>
      <c r="D86" s="1"/>
      <c r="E86" s="47" t="s">
        <v>43</v>
      </c>
      <c r="F86" s="48">
        <v>4.2170036827200851E-2</v>
      </c>
      <c r="G86" s="49"/>
    </row>
    <row r="87" spans="1:14" ht="14.4" x14ac:dyDescent="0.3">
      <c r="B87" s="24" t="s">
        <v>203</v>
      </c>
      <c r="C87" s="25">
        <v>-3.1540701606378889E-2</v>
      </c>
      <c r="D87" s="1"/>
      <c r="E87" s="47" t="s">
        <v>211</v>
      </c>
      <c r="F87" s="48">
        <v>3.0684452821898325E-2</v>
      </c>
      <c r="G87" s="49"/>
    </row>
    <row r="88" spans="1:14" ht="14.4" x14ac:dyDescent="0.3">
      <c r="B88" s="24" t="s">
        <v>220</v>
      </c>
      <c r="C88" s="25">
        <v>-2.9254436159442725E-2</v>
      </c>
      <c r="D88" s="1"/>
      <c r="E88" s="47" t="s">
        <v>206</v>
      </c>
      <c r="F88" s="48">
        <v>2.7267990077773026E-2</v>
      </c>
      <c r="G88" s="49"/>
    </row>
    <row r="89" spans="1:14" ht="14.4" x14ac:dyDescent="0.3">
      <c r="B89" s="24" t="s">
        <v>221</v>
      </c>
      <c r="C89" s="25">
        <v>-2.5785872538741119E-2</v>
      </c>
      <c r="D89" s="1"/>
      <c r="E89" s="20" t="s">
        <v>214</v>
      </c>
      <c r="F89" s="21">
        <v>2.3707388954509245E-2</v>
      </c>
      <c r="G89" s="22"/>
    </row>
    <row r="90" spans="1:14" ht="14.4" x14ac:dyDescent="0.3">
      <c r="B90" s="20" t="s">
        <v>229</v>
      </c>
      <c r="C90" s="21">
        <v>-1.5548350304245949E-2</v>
      </c>
      <c r="D90" s="22"/>
      <c r="E90" s="20" t="s">
        <v>209</v>
      </c>
      <c r="F90" s="21">
        <v>2.3542942080217115E-2</v>
      </c>
    </row>
    <row r="91" spans="1:14" ht="14.4" x14ac:dyDescent="0.3">
      <c r="B91" s="20" t="s">
        <v>234</v>
      </c>
      <c r="C91" s="21">
        <v>-6.4613996470852921E-3</v>
      </c>
      <c r="D91" s="22"/>
      <c r="E91" s="20" t="s">
        <v>201</v>
      </c>
      <c r="F91" s="21">
        <v>2.1704643677993355E-2</v>
      </c>
    </row>
    <row r="92" spans="1:14" ht="14.4" x14ac:dyDescent="0.3">
      <c r="B92" s="20" t="s">
        <v>216</v>
      </c>
      <c r="C92" s="21">
        <v>-6.2016663720744006E-3</v>
      </c>
      <c r="D92" s="22"/>
      <c r="E92" s="20" t="s">
        <v>215</v>
      </c>
      <c r="F92" s="21">
        <v>2.1681839332673692E-2</v>
      </c>
    </row>
    <row r="93" spans="1:14" ht="14.4" x14ac:dyDescent="0.3">
      <c r="B93" s="20" t="s">
        <v>217</v>
      </c>
      <c r="C93" s="21">
        <v>-6.0107051238511454E-3</v>
      </c>
      <c r="D93" s="22"/>
      <c r="E93" s="20" t="s">
        <v>210</v>
      </c>
      <c r="F93" s="21">
        <v>2.0546832432752783E-2</v>
      </c>
    </row>
    <row r="94" spans="1:14" ht="14.4" x14ac:dyDescent="0.3">
      <c r="B94" s="20" t="s">
        <v>233</v>
      </c>
      <c r="C94" s="21">
        <v>-4.1226686172333915E-3</v>
      </c>
      <c r="D94" s="22"/>
      <c r="E94" s="20" t="s">
        <v>207</v>
      </c>
      <c r="F94" s="21">
        <v>1.1194715654378247E-2</v>
      </c>
    </row>
    <row r="95" spans="1:14" ht="14.4" x14ac:dyDescent="0.3">
      <c r="B95" s="20" t="s">
        <v>230</v>
      </c>
      <c r="C95" s="21">
        <v>-3.6482345265641991E-3</v>
      </c>
      <c r="D95" s="22"/>
      <c r="E95" s="20" t="s">
        <v>208</v>
      </c>
      <c r="F95" s="21">
        <v>7.9021522266199389E-3</v>
      </c>
    </row>
    <row r="96" spans="1:14" ht="14.4" x14ac:dyDescent="0.3">
      <c r="B96" s="20" t="s">
        <v>223</v>
      </c>
      <c r="C96" s="21">
        <v>-3.533715952954394E-3</v>
      </c>
      <c r="D96" s="22"/>
      <c r="E96" s="20" t="s">
        <v>200</v>
      </c>
      <c r="F96" s="21">
        <v>5.7618566692835835E-3</v>
      </c>
    </row>
    <row r="97" spans="1:14" ht="14.4" x14ac:dyDescent="0.3">
      <c r="B97" s="20" t="s">
        <v>227</v>
      </c>
      <c r="C97" s="21">
        <v>-3.2878282156179124E-3</v>
      </c>
      <c r="E97" s="20" t="s">
        <v>212</v>
      </c>
      <c r="F97" s="21">
        <v>4.0901985116659541E-3</v>
      </c>
    </row>
    <row r="98" spans="1:14" ht="14.4" x14ac:dyDescent="0.3">
      <c r="B98" s="20" t="s">
        <v>224</v>
      </c>
      <c r="C98" s="21">
        <v>-3.0592818622852016E-3</v>
      </c>
      <c r="E98" s="20" t="s">
        <v>213</v>
      </c>
      <c r="F98" s="21">
        <v>1.8178660051848684E-3</v>
      </c>
    </row>
    <row r="99" spans="1:14" ht="14.4" x14ac:dyDescent="0.3">
      <c r="B99" s="20" t="s">
        <v>225</v>
      </c>
      <c r="C99" s="21">
        <v>-2.520717370394518E-3</v>
      </c>
      <c r="E99" s="20" t="s">
        <v>205</v>
      </c>
      <c r="F99" s="21">
        <v>1.7341562249639949E-3</v>
      </c>
    </row>
    <row r="100" spans="1:14" ht="14.4" x14ac:dyDescent="0.3">
      <c r="B100" s="20" t="s">
        <v>231</v>
      </c>
      <c r="C100" s="21">
        <v>-2.1267734771767883E-3</v>
      </c>
      <c r="E100" s="20" t="s">
        <v>235</v>
      </c>
      <c r="F100" s="21"/>
    </row>
    <row r="101" spans="1:14" ht="14.4" x14ac:dyDescent="0.3">
      <c r="B101" s="20" t="s">
        <v>226</v>
      </c>
      <c r="C101" s="21">
        <v>-1.0634063539840739E-3</v>
      </c>
      <c r="E101" s="20" t="s">
        <v>68</v>
      </c>
      <c r="F101" s="21">
        <v>0.8420051314511916</v>
      </c>
    </row>
    <row r="102" spans="1:14" ht="14.4" x14ac:dyDescent="0.3">
      <c r="B102" s="20" t="s">
        <v>228</v>
      </c>
      <c r="C102" s="21">
        <v>-6.216722240193496E-4</v>
      </c>
      <c r="E102"/>
      <c r="F102"/>
    </row>
    <row r="103" spans="1:14" ht="14.4" x14ac:dyDescent="0.3">
      <c r="B103" s="20" t="s">
        <v>232</v>
      </c>
      <c r="C103" s="21">
        <v>-3.2719589187985075E-4</v>
      </c>
      <c r="E103"/>
      <c r="F103"/>
    </row>
    <row r="104" spans="1:14" ht="14.4" x14ac:dyDescent="0.3">
      <c r="B104" s="20" t="s">
        <v>68</v>
      </c>
      <c r="C104" s="21">
        <v>-0.33583613739341517</v>
      </c>
      <c r="E104"/>
      <c r="F104"/>
    </row>
    <row r="105" spans="1:14" ht="14.4" x14ac:dyDescent="0.3">
      <c r="B105"/>
      <c r="C105"/>
      <c r="E105"/>
      <c r="F105"/>
    </row>
    <row r="106" spans="1:14" s="16" customFormat="1" ht="14.4" x14ac:dyDescent="0.3">
      <c r="A106" s="26"/>
      <c r="B106" s="50" t="s">
        <v>238</v>
      </c>
      <c r="F106" s="1"/>
      <c r="G106" s="1"/>
      <c r="H106" s="1"/>
      <c r="I106" s="1"/>
      <c r="J106" s="1"/>
      <c r="K106" s="1"/>
      <c r="L106" s="4"/>
      <c r="M106" s="4"/>
      <c r="N106" s="1"/>
    </row>
    <row r="107" spans="1:14" s="16" customFormat="1" ht="14.4" x14ac:dyDescent="0.3">
      <c r="A107" s="26"/>
      <c r="B107" s="50" t="s">
        <v>236</v>
      </c>
      <c r="F107" s="1"/>
      <c r="G107" s="1"/>
      <c r="H107" s="1"/>
      <c r="I107" s="1"/>
      <c r="J107" s="1"/>
      <c r="K107" s="1"/>
      <c r="L107" s="4"/>
      <c r="M107" s="4"/>
      <c r="N107" s="1"/>
    </row>
    <row r="108" spans="1:14" s="16" customFormat="1" ht="14.4" x14ac:dyDescent="0.3">
      <c r="A108" s="26"/>
      <c r="B108" s="50" t="s">
        <v>237</v>
      </c>
      <c r="F108" s="1"/>
      <c r="G108" s="1"/>
      <c r="H108" s="1"/>
      <c r="I108" s="1"/>
      <c r="J108" s="1"/>
      <c r="K108" s="1"/>
      <c r="L108" s="4"/>
      <c r="M108" s="4"/>
      <c r="N108" s="1"/>
    </row>
    <row r="109" spans="1:14" x14ac:dyDescent="0.3">
      <c r="B109" s="3"/>
      <c r="C109" s="9"/>
      <c r="D109" s="9"/>
      <c r="E109" s="9"/>
    </row>
    <row r="110" spans="1:14" ht="24" x14ac:dyDescent="0.25">
      <c r="B110" s="37" t="s">
        <v>0</v>
      </c>
      <c r="C110" s="38" t="s">
        <v>1</v>
      </c>
      <c r="D110" s="38" t="s">
        <v>266</v>
      </c>
      <c r="E110" s="38" t="s">
        <v>2</v>
      </c>
      <c r="F110" s="39" t="s">
        <v>3</v>
      </c>
      <c r="G110" s="39" t="s">
        <v>4</v>
      </c>
      <c r="H110" s="39" t="s">
        <v>5</v>
      </c>
      <c r="I110" s="40" t="s">
        <v>6</v>
      </c>
    </row>
    <row r="111" spans="1:14" x14ac:dyDescent="0.3">
      <c r="B111" s="35" t="s">
        <v>247</v>
      </c>
      <c r="C111" s="36">
        <v>153994299.67220199</v>
      </c>
      <c r="D111" s="52">
        <v>98642559.859999999</v>
      </c>
      <c r="E111" s="52">
        <f>SUM(E112:E119)</f>
        <v>55351739.852202006</v>
      </c>
      <c r="F111" s="41">
        <f>Mesones[[#This Row],[Presupuesto]]/$C$111</f>
        <v>1</v>
      </c>
      <c r="G111" s="41">
        <f>Mesones[[#This Row],[Ejecutado]]/$D$111</f>
        <v>1</v>
      </c>
      <c r="H111" s="41">
        <f>Mesones[[#This Row],[Diferencias]]/Mesones[[#This Row],[Presupuesto]]</f>
        <v>0.35944018687721419</v>
      </c>
      <c r="I111" s="41"/>
      <c r="N111" s="10"/>
    </row>
    <row r="112" spans="1:14" x14ac:dyDescent="0.3">
      <c r="B112" s="34" t="s">
        <v>239</v>
      </c>
      <c r="C112" s="32">
        <v>102540558.27280399</v>
      </c>
      <c r="D112" s="51">
        <v>0</v>
      </c>
      <c r="E112" s="51">
        <f>C112-D112</f>
        <v>102540558.27280399</v>
      </c>
      <c r="F112" s="41">
        <f>Mesones[[#This Row],[Presupuesto]]/$C$111</f>
        <v>0.66587242833712446</v>
      </c>
      <c r="G112" s="41">
        <f>Mesones[[#This Row],[Ejecutado]]/$D$111</f>
        <v>0</v>
      </c>
      <c r="H112" s="41">
        <f>Mesones[[#This Row],[Diferencias]]/Mesones[[#This Row],[Presupuesto]]</f>
        <v>1</v>
      </c>
      <c r="I112" s="41">
        <f>Mesones[[#This Row],[% DESVIACIÓN]]*Mesones[[#This Row],[% EN PPTO]]</f>
        <v>0.66587242833712446</v>
      </c>
      <c r="L112" s="1"/>
      <c r="M112" s="1"/>
    </row>
    <row r="113" spans="1:14" x14ac:dyDescent="0.3">
      <c r="B113" s="34" t="s">
        <v>240</v>
      </c>
      <c r="C113" s="32">
        <v>19887701.759950001</v>
      </c>
      <c r="D113" s="51">
        <v>0</v>
      </c>
      <c r="E113" s="51">
        <f t="shared" ref="E113:E119" si="1">C113-D113</f>
        <v>19887701.759950001</v>
      </c>
      <c r="F113" s="41">
        <f>Mesones[[#This Row],[Presupuesto]]/$C$111</f>
        <v>0.12914570086219881</v>
      </c>
      <c r="G113" s="41">
        <f>Mesones[[#This Row],[Ejecutado]]/$D$111</f>
        <v>0</v>
      </c>
      <c r="H113" s="41">
        <f>Mesones[[#This Row],[Diferencias]]/Mesones[[#This Row],[Presupuesto]]</f>
        <v>1</v>
      </c>
      <c r="I113" s="41">
        <f>Mesones[[#This Row],[% DESVIACIÓN]]*Mesones[[#This Row],[% EN PPTO]]</f>
        <v>0.12914570086219881</v>
      </c>
      <c r="L113" s="1"/>
      <c r="M113" s="1"/>
    </row>
    <row r="114" spans="1:14" x14ac:dyDescent="0.3">
      <c r="B114" s="34" t="s">
        <v>241</v>
      </c>
      <c r="C114" s="32">
        <v>8567009.9840559997</v>
      </c>
      <c r="D114" s="51">
        <v>0</v>
      </c>
      <c r="E114" s="51">
        <f t="shared" si="1"/>
        <v>8567009.9840559997</v>
      </c>
      <c r="F114" s="41">
        <f>Mesones[[#This Row],[Presupuesto]]/$C$111</f>
        <v>5.5631994186096864E-2</v>
      </c>
      <c r="G114" s="41">
        <f>Mesones[[#This Row],[Ejecutado]]/$D$111</f>
        <v>0</v>
      </c>
      <c r="H114" s="41">
        <f>Mesones[[#This Row],[Diferencias]]/Mesones[[#This Row],[Presupuesto]]</f>
        <v>1</v>
      </c>
      <c r="I114" s="41">
        <f>Mesones[[#This Row],[% DESVIACIÓN]]*Mesones[[#This Row],[% EN PPTO]]</f>
        <v>5.5631994186096864E-2</v>
      </c>
      <c r="L114" s="1"/>
      <c r="M114" s="1"/>
    </row>
    <row r="115" spans="1:14" x14ac:dyDescent="0.3">
      <c r="B115" s="34" t="s">
        <v>242</v>
      </c>
      <c r="C115" s="32">
        <v>22999029.655391999</v>
      </c>
      <c r="D115" s="51">
        <v>0</v>
      </c>
      <c r="E115" s="51">
        <f t="shared" si="1"/>
        <v>22999029.655391999</v>
      </c>
      <c r="F115" s="41">
        <f>Mesones[[#This Row],[Presupuesto]]/$C$111</f>
        <v>0.14934987661457982</v>
      </c>
      <c r="G115" s="41">
        <f>Mesones[[#This Row],[Ejecutado]]/$D$111</f>
        <v>0</v>
      </c>
      <c r="H115" s="41">
        <f>Mesones[[#This Row],[Diferencias]]/Mesones[[#This Row],[Presupuesto]]</f>
        <v>1</v>
      </c>
      <c r="I115" s="41">
        <f>Mesones[[#This Row],[% DESVIACIÓN]]*Mesones[[#This Row],[% EN PPTO]]</f>
        <v>0.14934987661457982</v>
      </c>
      <c r="L115" s="1"/>
      <c r="M115" s="1"/>
    </row>
    <row r="116" spans="1:14" x14ac:dyDescent="0.3">
      <c r="B116" s="34" t="s">
        <v>243</v>
      </c>
      <c r="C116" s="32">
        <v>0.01</v>
      </c>
      <c r="D116" s="51">
        <v>38675807.859999999</v>
      </c>
      <c r="E116" s="51">
        <f t="shared" si="1"/>
        <v>-38675807.850000001</v>
      </c>
      <c r="F116" s="41">
        <f>Mesones[[#This Row],[Presupuesto]]/$C$111</f>
        <v>6.4937468602970189E-11</v>
      </c>
      <c r="G116" s="41">
        <f>Mesones[[#This Row],[Ejecutado]]/$D$111</f>
        <v>0.39208033444074492</v>
      </c>
      <c r="H116" s="41">
        <f>Mesones[[#This Row],[Diferencias]]/Mesones[[#This Row],[Presupuesto]]</f>
        <v>-3867580785</v>
      </c>
      <c r="I116" s="41">
        <f>Mesones[[#This Row],[% DESVIACIÓN]]*Mesones[[#This Row],[% EN PPTO]]</f>
        <v>-0.25115090579538829</v>
      </c>
      <c r="L116" s="1"/>
      <c r="M116" s="1"/>
    </row>
    <row r="117" spans="1:14" x14ac:dyDescent="0.3">
      <c r="B117" s="34" t="s">
        <v>244</v>
      </c>
      <c r="C117" s="32">
        <v>0.01</v>
      </c>
      <c r="D117" s="51">
        <v>37839168.359999999</v>
      </c>
      <c r="E117" s="51">
        <f t="shared" si="1"/>
        <v>-37839168.350000001</v>
      </c>
      <c r="F117" s="41">
        <f>Mesones[[#This Row],[Presupuesto]]/$C$111</f>
        <v>6.4937468602970189E-11</v>
      </c>
      <c r="G117" s="41">
        <f>Mesones[[#This Row],[Ejecutado]]/$D$111</f>
        <v>0.3835988077935511</v>
      </c>
      <c r="H117" s="41">
        <f>Mesones[[#This Row],[Diferencias]]/Mesones[[#This Row],[Presupuesto]]</f>
        <v>-3783916835</v>
      </c>
      <c r="I117" s="41">
        <f>Mesones[[#This Row],[% DESVIACIÓN]]*Mesones[[#This Row],[% EN PPTO]]</f>
        <v>-0.24571798066906284</v>
      </c>
      <c r="L117" s="1"/>
      <c r="M117" s="1"/>
    </row>
    <row r="118" spans="1:14" x14ac:dyDescent="0.3">
      <c r="B118" s="34" t="s">
        <v>245</v>
      </c>
      <c r="C118" s="32">
        <v>0.01</v>
      </c>
      <c r="D118" s="51">
        <v>21889583.640000001</v>
      </c>
      <c r="E118" s="51">
        <f t="shared" si="1"/>
        <v>-21889583.629999999</v>
      </c>
      <c r="F118" s="41">
        <f>Mesones[[#This Row],[Presupuesto]]/$C$111</f>
        <v>6.4937468602970189E-11</v>
      </c>
      <c r="G118" s="41">
        <f>Mesones[[#This Row],[Ejecutado]]/$D$111</f>
        <v>0.22190810610619935</v>
      </c>
      <c r="H118" s="41">
        <f>Mesones[[#This Row],[Diferencias]]/Mesones[[#This Row],[Presupuesto]]</f>
        <v>-2188958363</v>
      </c>
      <c r="I118" s="41">
        <f>Mesones[[#This Row],[% DESVIACIÓN]]*Mesones[[#This Row],[% EN PPTO]]</f>
        <v>-0.14214541497052152</v>
      </c>
      <c r="L118" s="1"/>
      <c r="M118" s="1"/>
    </row>
    <row r="119" spans="1:14" x14ac:dyDescent="0.3">
      <c r="B119" s="34" t="s">
        <v>246</v>
      </c>
      <c r="C119" s="32">
        <v>0.01</v>
      </c>
      <c r="D119" s="51">
        <v>238000</v>
      </c>
      <c r="E119" s="51">
        <f t="shared" si="1"/>
        <v>-237999.99</v>
      </c>
      <c r="F119" s="41">
        <f>Mesones[[#This Row],[Presupuesto]]/$C$111</f>
        <v>6.4937468602970189E-11</v>
      </c>
      <c r="G119" s="41">
        <f>Mesones[[#This Row],[Ejecutado]]/$D$111</f>
        <v>2.4127516595046322E-3</v>
      </c>
      <c r="H119" s="41">
        <f>Mesones[[#This Row],[Diferencias]]/Mesones[[#This Row],[Presupuesto]]</f>
        <v>-23799999</v>
      </c>
      <c r="I119" s="41">
        <f>Mesones[[#This Row],[% DESVIACIÓN]]*Mesones[[#This Row],[% EN PPTO]]</f>
        <v>-1.5455116878132218E-3</v>
      </c>
      <c r="L119" s="1"/>
      <c r="M119" s="1"/>
    </row>
    <row r="120" spans="1:14" ht="14.4" x14ac:dyDescent="0.3">
      <c r="B120"/>
      <c r="C120" s="12"/>
      <c r="D120" s="12"/>
      <c r="E120" s="12"/>
    </row>
    <row r="121" spans="1:14" s="16" customFormat="1" ht="14.4" x14ac:dyDescent="0.3">
      <c r="A121" s="26"/>
      <c r="B121" s="19" t="s">
        <v>247</v>
      </c>
      <c r="F121" s="1"/>
      <c r="G121" s="1"/>
      <c r="H121" s="1"/>
      <c r="I121" s="1"/>
      <c r="J121" s="1"/>
      <c r="K121" s="1"/>
      <c r="L121" s="4"/>
      <c r="M121" s="4"/>
      <c r="N121" s="1"/>
    </row>
    <row r="122" spans="1:14" s="16" customFormat="1" x14ac:dyDescent="0.3">
      <c r="A122" s="26"/>
      <c r="B122" s="1"/>
      <c r="F122" s="1"/>
      <c r="G122" s="1"/>
      <c r="H122" s="1"/>
      <c r="I122" s="1"/>
      <c r="J122" s="1"/>
      <c r="K122" s="1"/>
      <c r="L122" s="4"/>
      <c r="M122" s="4"/>
      <c r="N122" s="1"/>
    </row>
    <row r="123" spans="1:14" ht="14.4" x14ac:dyDescent="0.3">
      <c r="B123" s="23" t="s">
        <v>66</v>
      </c>
      <c r="C123" t="s">
        <v>67</v>
      </c>
      <c r="D123"/>
    </row>
    <row r="124" spans="1:14" ht="14.4" x14ac:dyDescent="0.3">
      <c r="B124" s="20" t="s">
        <v>247</v>
      </c>
      <c r="C124" s="21"/>
      <c r="D124"/>
    </row>
    <row r="125" spans="1:14" ht="14.4" x14ac:dyDescent="0.3">
      <c r="B125" s="20" t="s">
        <v>239</v>
      </c>
      <c r="C125" s="21">
        <v>0.66587242833712446</v>
      </c>
      <c r="D125"/>
    </row>
    <row r="126" spans="1:14" ht="14.4" x14ac:dyDescent="0.3">
      <c r="B126" s="20" t="s">
        <v>240</v>
      </c>
      <c r="C126" s="21">
        <v>0.12914570086219881</v>
      </c>
      <c r="D126"/>
    </row>
    <row r="127" spans="1:14" s="16" customFormat="1" ht="14.4" x14ac:dyDescent="0.3">
      <c r="A127" s="31"/>
      <c r="B127" s="20" t="s">
        <v>241</v>
      </c>
      <c r="C127" s="21">
        <v>5.5631994186096864E-2</v>
      </c>
      <c r="D127"/>
      <c r="F127" s="1"/>
      <c r="G127" s="1"/>
      <c r="H127" s="1"/>
      <c r="I127" s="1"/>
      <c r="J127" s="1"/>
      <c r="K127" s="1"/>
      <c r="L127" s="4"/>
      <c r="M127" s="4"/>
      <c r="N127" s="1"/>
    </row>
    <row r="128" spans="1:14" s="16" customFormat="1" ht="14.4" x14ac:dyDescent="0.3">
      <c r="A128" s="31"/>
      <c r="B128" s="20" t="s">
        <v>242</v>
      </c>
      <c r="C128" s="21">
        <v>0.14934987661457982</v>
      </c>
      <c r="D128"/>
      <c r="F128" s="1"/>
      <c r="G128" s="1"/>
      <c r="H128" s="1"/>
      <c r="I128" s="1"/>
      <c r="J128" s="1"/>
      <c r="K128" s="1"/>
      <c r="L128" s="4"/>
      <c r="M128" s="4"/>
      <c r="N128" s="1"/>
    </row>
    <row r="129" spans="1:14" s="16" customFormat="1" ht="14.4" x14ac:dyDescent="0.3">
      <c r="A129" s="31"/>
      <c r="B129" s="20" t="s">
        <v>243</v>
      </c>
      <c r="C129" s="21">
        <v>-0.25115090579538829</v>
      </c>
      <c r="D129"/>
      <c r="F129" s="1"/>
      <c r="G129" s="1"/>
      <c r="H129" s="1"/>
      <c r="I129" s="1"/>
      <c r="J129" s="1"/>
      <c r="K129" s="1"/>
      <c r="L129" s="4"/>
      <c r="M129" s="4"/>
      <c r="N129" s="1"/>
    </row>
    <row r="130" spans="1:14" s="16" customFormat="1" ht="14.4" x14ac:dyDescent="0.3">
      <c r="A130" s="31"/>
      <c r="B130" s="20" t="s">
        <v>244</v>
      </c>
      <c r="C130" s="21">
        <v>-0.24571798066906284</v>
      </c>
      <c r="D130"/>
      <c r="F130" s="1"/>
      <c r="G130" s="1"/>
      <c r="H130" s="1"/>
      <c r="I130" s="1"/>
      <c r="J130" s="1"/>
      <c r="K130" s="1"/>
      <c r="L130" s="4"/>
      <c r="M130" s="4"/>
      <c r="N130" s="1"/>
    </row>
    <row r="131" spans="1:14" s="16" customFormat="1" ht="14.4" x14ac:dyDescent="0.3">
      <c r="A131" s="31"/>
      <c r="B131" s="20" t="s">
        <v>245</v>
      </c>
      <c r="C131" s="21">
        <v>-0.14214541497052152</v>
      </c>
      <c r="D131"/>
      <c r="F131" s="1"/>
      <c r="G131" s="1"/>
      <c r="H131" s="1"/>
      <c r="I131" s="1"/>
      <c r="J131" s="1"/>
      <c r="K131" s="1"/>
      <c r="L131" s="4"/>
      <c r="M131" s="4"/>
      <c r="N131" s="1"/>
    </row>
    <row r="132" spans="1:14" s="16" customFormat="1" ht="14.4" x14ac:dyDescent="0.3">
      <c r="A132" s="31"/>
      <c r="B132" s="20" t="s">
        <v>246</v>
      </c>
      <c r="C132" s="21">
        <v>-1.5455116878132218E-3</v>
      </c>
      <c r="D132"/>
      <c r="F132" s="1"/>
      <c r="G132" s="1"/>
      <c r="H132" s="1"/>
      <c r="I132" s="1"/>
      <c r="J132" s="1"/>
      <c r="K132" s="1"/>
      <c r="L132" s="4"/>
      <c r="M132" s="4"/>
      <c r="N132" s="1"/>
    </row>
    <row r="133" spans="1:14" s="16" customFormat="1" ht="14.4" x14ac:dyDescent="0.3">
      <c r="A133" s="31"/>
      <c r="B133" s="20" t="s">
        <v>68</v>
      </c>
      <c r="C133" s="21">
        <v>0.35944018687721424</v>
      </c>
      <c r="D133"/>
      <c r="F133" s="1"/>
      <c r="G133" s="1"/>
      <c r="H133" s="1"/>
      <c r="I133" s="1"/>
      <c r="J133" s="1"/>
      <c r="K133" s="1"/>
      <c r="L133" s="4"/>
      <c r="M133" s="4"/>
      <c r="N133" s="1"/>
    </row>
    <row r="134" spans="1:14" s="16" customFormat="1" ht="14.4" x14ac:dyDescent="0.3">
      <c r="A134" s="31"/>
      <c r="B134"/>
      <c r="C134"/>
      <c r="F134" s="1"/>
      <c r="G134" s="1"/>
      <c r="H134" s="1"/>
      <c r="I134" s="1"/>
      <c r="J134" s="1"/>
      <c r="K134" s="1"/>
      <c r="L134" s="4"/>
      <c r="M134" s="4"/>
      <c r="N134" s="1"/>
    </row>
    <row r="135" spans="1:14" ht="14.4" x14ac:dyDescent="0.3">
      <c r="B135" s="23" t="s">
        <v>66</v>
      </c>
      <c r="C135" t="s">
        <v>67</v>
      </c>
      <c r="E135" s="23" t="s">
        <v>66</v>
      </c>
      <c r="F135" t="s">
        <v>67</v>
      </c>
    </row>
    <row r="136" spans="1:14" ht="15" customHeight="1" x14ac:dyDescent="0.3">
      <c r="B136" s="20" t="s">
        <v>243</v>
      </c>
      <c r="C136" s="21">
        <v>-0.25115090579538829</v>
      </c>
      <c r="D136" s="1"/>
      <c r="E136" s="47" t="s">
        <v>239</v>
      </c>
      <c r="F136" s="48">
        <v>0.66587242833712446</v>
      </c>
      <c r="G136" s="49" t="s">
        <v>268</v>
      </c>
    </row>
    <row r="137" spans="1:14" ht="14.4" x14ac:dyDescent="0.3">
      <c r="B137" s="20" t="s">
        <v>244</v>
      </c>
      <c r="C137" s="21">
        <v>-0.24571798066906284</v>
      </c>
      <c r="D137" s="22"/>
      <c r="E137" s="47" t="s">
        <v>242</v>
      </c>
      <c r="F137" s="48">
        <v>0.14934987661457982</v>
      </c>
      <c r="G137" s="49"/>
    </row>
    <row r="138" spans="1:14" ht="14.4" x14ac:dyDescent="0.3">
      <c r="B138" s="20" t="s">
        <v>245</v>
      </c>
      <c r="C138" s="21">
        <v>-0.14214541497052152</v>
      </c>
      <c r="D138" s="22"/>
      <c r="E138" s="20" t="s">
        <v>240</v>
      </c>
      <c r="F138" s="21">
        <v>0.12914570086219881</v>
      </c>
    </row>
    <row r="139" spans="1:14" ht="14.4" x14ac:dyDescent="0.3">
      <c r="B139" s="20" t="s">
        <v>246</v>
      </c>
      <c r="C139" s="21">
        <v>-1.5455116878132218E-3</v>
      </c>
      <c r="D139" s="22"/>
      <c r="E139" s="20" t="s">
        <v>241</v>
      </c>
      <c r="F139" s="21">
        <v>5.5631994186096864E-2</v>
      </c>
    </row>
    <row r="140" spans="1:14" ht="14.4" x14ac:dyDescent="0.3">
      <c r="B140" s="20" t="s">
        <v>68</v>
      </c>
      <c r="C140" s="21">
        <v>-0.64055981312278598</v>
      </c>
      <c r="D140" s="22"/>
      <c r="E140" s="20" t="s">
        <v>68</v>
      </c>
      <c r="F140" s="21">
        <v>1</v>
      </c>
    </row>
    <row r="141" spans="1:14" ht="14.4" x14ac:dyDescent="0.3">
      <c r="B141"/>
      <c r="C141"/>
      <c r="D141" s="22"/>
      <c r="E141"/>
      <c r="F141"/>
    </row>
    <row r="142" spans="1:14" ht="14.4" x14ac:dyDescent="0.3">
      <c r="B142" s="50" t="s">
        <v>248</v>
      </c>
      <c r="C142"/>
    </row>
    <row r="143" spans="1:14" ht="14.4" x14ac:dyDescent="0.3">
      <c r="B143" s="50" t="s">
        <v>249</v>
      </c>
      <c r="C143"/>
    </row>
    <row r="144" spans="1:14" ht="14.4" x14ac:dyDescent="0.3">
      <c r="B144" s="50" t="s">
        <v>250</v>
      </c>
      <c r="C144"/>
    </row>
    <row r="145" spans="1:14" ht="14.4" x14ac:dyDescent="0.3">
      <c r="B145"/>
      <c r="C145" s="12"/>
      <c r="D145" s="12"/>
      <c r="E145" s="12"/>
    </row>
    <row r="146" spans="1:14" ht="29.25" customHeight="1" x14ac:dyDescent="0.25">
      <c r="B146" s="37" t="s">
        <v>0</v>
      </c>
      <c r="C146" s="38" t="s">
        <v>1</v>
      </c>
      <c r="D146" s="38" t="s">
        <v>266</v>
      </c>
      <c r="E146" s="38" t="s">
        <v>2</v>
      </c>
      <c r="F146" s="43" t="s">
        <v>3</v>
      </c>
      <c r="G146" s="43" t="s">
        <v>4</v>
      </c>
      <c r="H146" s="43" t="s">
        <v>5</v>
      </c>
      <c r="I146" s="44" t="s">
        <v>6</v>
      </c>
    </row>
    <row r="147" spans="1:14" x14ac:dyDescent="0.3">
      <c r="B147" s="35" t="s">
        <v>251</v>
      </c>
      <c r="C147" s="36">
        <v>327706569.82964402</v>
      </c>
      <c r="D147" s="36">
        <v>259054595.53</v>
      </c>
      <c r="E147" s="36">
        <f>+PISOS[[#This Row],[Presupuesto]]-PISOS[[#This Row],[Ejecutado]]</f>
        <v>68651974.299644023</v>
      </c>
      <c r="F147" s="41">
        <f>PISOS[[#This Row],[Presupuesto]]/$C$147</f>
        <v>1</v>
      </c>
      <c r="G147" s="41">
        <f>PISOS[[#This Row],[Ejecutado]]/$D$147</f>
        <v>1</v>
      </c>
      <c r="H147" s="41">
        <f>PISOS[[#This Row],[Diferencias]]/PISOS[[#This Row],[Presupuesto]]</f>
        <v>0.20949221230240295</v>
      </c>
      <c r="I147" s="41"/>
    </row>
    <row r="148" spans="1:14" x14ac:dyDescent="0.3">
      <c r="B148" s="34" t="s">
        <v>252</v>
      </c>
      <c r="C148" s="32">
        <v>149305273.82980001</v>
      </c>
      <c r="D148" s="32">
        <v>189838707.30000001</v>
      </c>
      <c r="E148" s="45">
        <f>+PISOS[[#This Row],[Presupuesto]]-PISOS[[#This Row],[Ejecutado]]</f>
        <v>-40533433.470200002</v>
      </c>
      <c r="F148" s="41">
        <f>PISOS[[#This Row],[Presupuesto]]/$C$147</f>
        <v>0.45560659314036733</v>
      </c>
      <c r="G148" s="41">
        <f>PISOS[[#This Row],[Ejecutado]]/$D$147</f>
        <v>0.73281350949057222</v>
      </c>
      <c r="H148" s="41">
        <f>PISOS[[#This Row],[Diferencias]]/PISOS[[#This Row],[Presupuesto]]</f>
        <v>-0.27148025270966608</v>
      </c>
      <c r="I148" s="41">
        <f>PISOS[[#This Row],[% DESVIACIÓN]]*PISOS[[#This Row],[% EN PPTO]]</f>
        <v>-0.12368819304193694</v>
      </c>
    </row>
    <row r="149" spans="1:14" x14ac:dyDescent="0.3">
      <c r="B149" s="34" t="s">
        <v>253</v>
      </c>
      <c r="C149" s="32">
        <v>3604674.4678020002</v>
      </c>
      <c r="D149" s="32">
        <v>6976079.0800000001</v>
      </c>
      <c r="E149" s="45">
        <f>+PISOS[[#This Row],[Presupuesto]]-PISOS[[#This Row],[Ejecutado]]</f>
        <v>-3371404.6121979998</v>
      </c>
      <c r="F149" s="41">
        <f>PISOS[[#This Row],[Presupuesto]]/$C$147</f>
        <v>1.0999701561295721E-2</v>
      </c>
      <c r="G149" s="41">
        <f>PISOS[[#This Row],[Ejecutado]]/$D$147</f>
        <v>2.6928991804710641E-2</v>
      </c>
      <c r="H149" s="41">
        <f>PISOS[[#This Row],[Diferencias]]/PISOS[[#This Row],[Presupuesto]]</f>
        <v>-0.93528684554246588</v>
      </c>
      <c r="I149" s="41">
        <f>PISOS[[#This Row],[% DESVIACIÓN]]*PISOS[[#This Row],[% EN PPTO]]</f>
        <v>-1.0287876175172812E-2</v>
      </c>
    </row>
    <row r="150" spans="1:14" x14ac:dyDescent="0.3">
      <c r="B150" s="34" t="s">
        <v>254</v>
      </c>
      <c r="C150" s="32">
        <v>155675169.31045601</v>
      </c>
      <c r="D150" s="32">
        <v>13383108.73</v>
      </c>
      <c r="E150" s="45">
        <f>+PISOS[[#This Row],[Presupuesto]]-PISOS[[#This Row],[Ejecutado]]</f>
        <v>142292060.58045602</v>
      </c>
      <c r="F150" s="41">
        <f>PISOS[[#This Row],[Presupuesto]]/$C$147</f>
        <v>0.47504439533019632</v>
      </c>
      <c r="G150" s="41">
        <f>PISOS[[#This Row],[Ejecutado]]/$D$147</f>
        <v>5.1661344600428677E-2</v>
      </c>
      <c r="H150" s="41">
        <f>PISOS[[#This Row],[Diferencias]]/PISOS[[#This Row],[Presupuesto]]</f>
        <v>0.91403183443269198</v>
      </c>
      <c r="I150" s="41">
        <f>PISOS[[#This Row],[% DESVIACIÓN]]*PISOS[[#This Row],[% EN PPTO]]</f>
        <v>0.43420570010062826</v>
      </c>
    </row>
    <row r="151" spans="1:14" x14ac:dyDescent="0.3">
      <c r="B151" s="34" t="s">
        <v>255</v>
      </c>
      <c r="C151" s="32">
        <v>14143855.979947999</v>
      </c>
      <c r="D151" s="32">
        <v>13767911.74</v>
      </c>
      <c r="E151" s="45">
        <f>+PISOS[[#This Row],[Presupuesto]]-PISOS[[#This Row],[Ejecutado]]</f>
        <v>375944.2399479989</v>
      </c>
      <c r="F151" s="41">
        <f>PISOS[[#This Row],[Presupuesto]]/$C$147</f>
        <v>4.3160123360665562E-2</v>
      </c>
      <c r="G151" s="41">
        <f>PISOS[[#This Row],[Ejecutado]]/$D$147</f>
        <v>5.3146757392325807E-2</v>
      </c>
      <c r="H151" s="41">
        <f>PISOS[[#This Row],[Diferencias]]/PISOS[[#This Row],[Presupuesto]]</f>
        <v>2.6580038744807771E-2</v>
      </c>
      <c r="I151" s="41">
        <f>PISOS[[#This Row],[% DESVIACIÓN]]*PISOS[[#This Row],[% EN PPTO]]</f>
        <v>1.1471977511571735E-3</v>
      </c>
    </row>
    <row r="152" spans="1:14" x14ac:dyDescent="0.3">
      <c r="B152" s="34" t="s">
        <v>256</v>
      </c>
      <c r="C152" s="32">
        <v>4977596.2416380001</v>
      </c>
      <c r="D152" s="32">
        <v>6102512.9500000002</v>
      </c>
      <c r="E152" s="45">
        <f>+PISOS[[#This Row],[Presupuesto]]-PISOS[[#This Row],[Ejecutado]]</f>
        <v>-1124916.7083620001</v>
      </c>
      <c r="F152" s="41">
        <f>PISOS[[#This Row],[Presupuesto]]/$C$147</f>
        <v>1.5189186607475001E-2</v>
      </c>
      <c r="G152" s="41">
        <f>PISOS[[#This Row],[Ejecutado]]/$D$147</f>
        <v>2.3556860427489675E-2</v>
      </c>
      <c r="H152" s="41">
        <f>PISOS[[#This Row],[Diferencias]]/PISOS[[#This Row],[Presupuesto]]</f>
        <v>-0.22599597350865458</v>
      </c>
      <c r="I152" s="41">
        <f>PISOS[[#This Row],[% DESVIACIÓN]]*PISOS[[#This Row],[% EN PPTO]]</f>
        <v>-3.4326950141609315E-3</v>
      </c>
    </row>
    <row r="153" spans="1:14" x14ac:dyDescent="0.3">
      <c r="B153" s="34" t="s">
        <v>257</v>
      </c>
      <c r="C153" s="32">
        <v>0.01</v>
      </c>
      <c r="D153" s="32">
        <v>1056558.22</v>
      </c>
      <c r="E153" s="45">
        <f>+PISOS[[#This Row],[Presupuesto]]-PISOS[[#This Row],[Ejecutado]]</f>
        <v>-1056558.21</v>
      </c>
      <c r="F153" s="41">
        <f>PISOS[[#This Row],[Presupuesto]]/$C$147</f>
        <v>3.0515103817413334E-11</v>
      </c>
      <c r="G153" s="41">
        <f>PISOS[[#This Row],[Ejecutado]]/$D$147</f>
        <v>4.078515641995799E-3</v>
      </c>
      <c r="H153" s="41">
        <f>PISOS[[#This Row],[Diferencias]]/PISOS[[#This Row],[Presupuesto]]</f>
        <v>-105655821</v>
      </c>
      <c r="I153" s="41">
        <f>PISOS[[#This Row],[% DESVIACIÓN]]*PISOS[[#This Row],[% EN PPTO]]</f>
        <v>-3.2240983467290399E-3</v>
      </c>
    </row>
    <row r="154" spans="1:14" x14ac:dyDescent="0.3">
      <c r="B154" s="34" t="s">
        <v>258</v>
      </c>
      <c r="C154" s="32">
        <v>0.01</v>
      </c>
      <c r="D154" s="32">
        <v>11979139.5</v>
      </c>
      <c r="E154" s="45">
        <f>+PISOS[[#This Row],[Presupuesto]]-PISOS[[#This Row],[Ejecutado]]</f>
        <v>-11979139.49</v>
      </c>
      <c r="F154" s="41">
        <f>PISOS[[#This Row],[Presupuesto]]/$C$147</f>
        <v>3.0515103817413334E-11</v>
      </c>
      <c r="G154" s="41">
        <f>PISOS[[#This Row],[Ejecutado]]/$D$147</f>
        <v>4.6241756396916522E-2</v>
      </c>
      <c r="H154" s="41">
        <f>PISOS[[#This Row],[Diferencias]]/PISOS[[#This Row],[Presupuesto]]</f>
        <v>-1197913949</v>
      </c>
      <c r="I154" s="41">
        <f>PISOS[[#This Row],[% DESVIACIÓN]]*PISOS[[#This Row],[% EN PPTO]]</f>
        <v>-3.6554468518062579E-2</v>
      </c>
    </row>
    <row r="155" spans="1:14" x14ac:dyDescent="0.3">
      <c r="B155" s="34" t="s">
        <v>259</v>
      </c>
      <c r="C155" s="32">
        <v>0.01</v>
      </c>
      <c r="D155" s="32">
        <v>13572024</v>
      </c>
      <c r="E155" s="45">
        <f>+PISOS[[#This Row],[Presupuesto]]-PISOS[[#This Row],[Ejecutado]]</f>
        <v>-13572023.99</v>
      </c>
      <c r="F155" s="41">
        <f>PISOS[[#This Row],[Presupuesto]]/$C$147</f>
        <v>3.0515103817413334E-11</v>
      </c>
      <c r="G155" s="41">
        <f>PISOS[[#This Row],[Ejecutado]]/$D$147</f>
        <v>5.2390593466342436E-2</v>
      </c>
      <c r="H155" s="41">
        <f>PISOS[[#This Row],[Diferencias]]/PISOS[[#This Row],[Presupuesto]]</f>
        <v>-1357202399</v>
      </c>
      <c r="I155" s="41">
        <f>PISOS[[#This Row],[% DESVIACIÓN]]*PISOS[[#This Row],[% EN PPTO]]</f>
        <v>-4.1415172106727433E-2</v>
      </c>
    </row>
    <row r="156" spans="1:14" x14ac:dyDescent="0.3">
      <c r="B156" s="34" t="s">
        <v>260</v>
      </c>
      <c r="C156" s="32">
        <v>0.01</v>
      </c>
      <c r="D156" s="32">
        <v>841750</v>
      </c>
      <c r="E156" s="45">
        <f>+PISOS[[#This Row],[Presupuesto]]-PISOS[[#This Row],[Ejecutado]]</f>
        <v>-841749.99</v>
      </c>
      <c r="F156" s="41">
        <f>PISOS[[#This Row],[Presupuesto]]/$C$147</f>
        <v>3.0515103817413334E-11</v>
      </c>
      <c r="G156" s="41">
        <f>PISOS[[#This Row],[Ejecutado]]/$D$147</f>
        <v>3.2493150653354094E-3</v>
      </c>
      <c r="H156" s="41">
        <f>PISOS[[#This Row],[Diferencias]]/PISOS[[#This Row],[Presupuesto]]</f>
        <v>-84174999</v>
      </c>
      <c r="I156" s="41">
        <f>PISOS[[#This Row],[% DESVIACIÓN]]*PISOS[[#This Row],[% EN PPTO]]</f>
        <v>-2.5686088333156634E-3</v>
      </c>
    </row>
    <row r="157" spans="1:14" x14ac:dyDescent="0.3">
      <c r="B157" s="34" t="s">
        <v>261</v>
      </c>
      <c r="C157" s="32">
        <v>0.01</v>
      </c>
      <c r="D157" s="32">
        <v>1018440</v>
      </c>
      <c r="E157" s="45">
        <f>+PISOS[[#This Row],[Presupuesto]]-PISOS[[#This Row],[Ejecutado]]</f>
        <v>-1018439.99</v>
      </c>
      <c r="F157" s="41">
        <f>PISOS[[#This Row],[Presupuesto]]/$C$147</f>
        <v>3.0515103817413334E-11</v>
      </c>
      <c r="G157" s="41">
        <f>PISOS[[#This Row],[Ejecutado]]/$D$147</f>
        <v>3.9313720643186154E-3</v>
      </c>
      <c r="H157" s="41">
        <f>PISOS[[#This Row],[Diferencias]]/PISOS[[#This Row],[Presupuesto]]</f>
        <v>-101843999</v>
      </c>
      <c r="I157" s="41">
        <f>PISOS[[#This Row],[% DESVIACIÓN]]*PISOS[[#This Row],[% EN PPTO]]</f>
        <v>-3.1077802026655398E-3</v>
      </c>
    </row>
    <row r="158" spans="1:14" x14ac:dyDescent="0.3">
      <c r="B158" s="34" t="s">
        <v>262</v>
      </c>
      <c r="C158" s="32">
        <v>0.01</v>
      </c>
      <c r="D158" s="32">
        <v>518364</v>
      </c>
      <c r="E158" s="45">
        <f>+PISOS[[#This Row],[Presupuesto]]-PISOS[[#This Row],[Ejecutado]]</f>
        <v>-518363.99</v>
      </c>
      <c r="F158" s="41">
        <f>PISOS[[#This Row],[Presupuesto]]/$C$147</f>
        <v>3.0515103817413334E-11</v>
      </c>
      <c r="G158" s="41">
        <f>PISOS[[#This Row],[Ejecutado]]/$D$147</f>
        <v>2.0009836109623098E-3</v>
      </c>
      <c r="H158" s="41">
        <f>PISOS[[#This Row],[Diferencias]]/PISOS[[#This Row],[Presupuesto]]</f>
        <v>-51836399</v>
      </c>
      <c r="I158" s="41">
        <f>PISOS[[#This Row],[% DESVIACIÓN]]*PISOS[[#This Row],[% EN PPTO]]</f>
        <v>-1.5817930970058608E-3</v>
      </c>
    </row>
    <row r="159" spans="1:14" ht="14.4" x14ac:dyDescent="0.3">
      <c r="K159"/>
    </row>
    <row r="160" spans="1:14" s="16" customFormat="1" ht="14.4" x14ac:dyDescent="0.3">
      <c r="A160" s="31"/>
      <c r="B160" s="19" t="s">
        <v>251</v>
      </c>
      <c r="C160"/>
      <c r="F160" s="1"/>
      <c r="G160" s="1"/>
      <c r="H160" s="1"/>
      <c r="I160" s="1"/>
      <c r="J160" s="1"/>
      <c r="K160" s="1"/>
      <c r="L160" s="4"/>
      <c r="M160" s="4"/>
      <c r="N160" s="1"/>
    </row>
    <row r="162" spans="1:14" s="16" customFormat="1" ht="14.4" x14ac:dyDescent="0.3">
      <c r="A162" s="31"/>
      <c r="B162" s="23" t="s">
        <v>66</v>
      </c>
      <c r="C162" t="s">
        <v>67</v>
      </c>
      <c r="D162"/>
      <c r="F162" s="1"/>
      <c r="G162" s="1"/>
      <c r="H162" s="1"/>
      <c r="I162" s="1"/>
      <c r="J162" s="1"/>
      <c r="K162" s="1"/>
      <c r="L162" s="4"/>
      <c r="M162" s="4"/>
      <c r="N162" s="1"/>
    </row>
    <row r="163" spans="1:14" s="16" customFormat="1" ht="14.4" x14ac:dyDescent="0.3">
      <c r="A163" s="31"/>
      <c r="B163" s="20" t="s">
        <v>251</v>
      </c>
      <c r="C163" s="21"/>
      <c r="D163"/>
      <c r="F163" s="1"/>
      <c r="G163" s="1"/>
      <c r="H163" s="1"/>
      <c r="I163" s="1"/>
      <c r="J163" s="1"/>
      <c r="K163" s="1"/>
      <c r="L163" s="4"/>
      <c r="M163" s="4"/>
      <c r="N163" s="1"/>
    </row>
    <row r="164" spans="1:14" s="16" customFormat="1" ht="14.4" x14ac:dyDescent="0.3">
      <c r="A164" s="31"/>
      <c r="B164" s="20" t="s">
        <v>252</v>
      </c>
      <c r="C164" s="21">
        <v>-0.12368819304193694</v>
      </c>
      <c r="D164"/>
      <c r="F164" s="1"/>
      <c r="G164" s="1"/>
      <c r="H164" s="1"/>
      <c r="I164" s="1"/>
      <c r="J164" s="1"/>
      <c r="K164" s="1"/>
      <c r="L164" s="4"/>
      <c r="M164" s="4"/>
      <c r="N164" s="1"/>
    </row>
    <row r="165" spans="1:14" s="16" customFormat="1" ht="14.4" x14ac:dyDescent="0.3">
      <c r="A165" s="31"/>
      <c r="B165" s="20" t="s">
        <v>253</v>
      </c>
      <c r="C165" s="21">
        <v>-1.0287876175172812E-2</v>
      </c>
      <c r="D165"/>
      <c r="F165" s="1"/>
      <c r="G165" s="1"/>
      <c r="H165" s="1"/>
      <c r="I165" s="1"/>
      <c r="J165" s="1"/>
      <c r="K165" s="1"/>
      <c r="L165" s="4"/>
      <c r="M165" s="4"/>
      <c r="N165" s="1"/>
    </row>
    <row r="166" spans="1:14" s="16" customFormat="1" ht="14.4" x14ac:dyDescent="0.3">
      <c r="A166" s="31"/>
      <c r="B166" s="20" t="s">
        <v>254</v>
      </c>
      <c r="C166" s="21">
        <v>0.43420570010062826</v>
      </c>
      <c r="D166"/>
      <c r="F166" s="1"/>
      <c r="G166" s="1"/>
      <c r="H166" s="1"/>
      <c r="I166" s="1"/>
      <c r="J166" s="1"/>
      <c r="K166" s="1"/>
      <c r="L166" s="4"/>
      <c r="M166" s="4"/>
      <c r="N166" s="1"/>
    </row>
    <row r="167" spans="1:14" s="16" customFormat="1" ht="14.4" x14ac:dyDescent="0.3">
      <c r="A167" s="31"/>
      <c r="B167" s="20" t="s">
        <v>255</v>
      </c>
      <c r="C167" s="21">
        <v>1.1471977511571735E-3</v>
      </c>
      <c r="D167"/>
      <c r="F167" s="1"/>
      <c r="G167" s="1"/>
      <c r="H167" s="1"/>
      <c r="I167" s="1"/>
      <c r="J167" s="1"/>
      <c r="K167" s="1"/>
      <c r="L167" s="4"/>
      <c r="M167" s="4"/>
      <c r="N167" s="1"/>
    </row>
    <row r="168" spans="1:14" s="16" customFormat="1" ht="14.4" x14ac:dyDescent="0.3">
      <c r="A168" s="31"/>
      <c r="B168" s="20" t="s">
        <v>256</v>
      </c>
      <c r="C168" s="21">
        <v>-3.4326950141609315E-3</v>
      </c>
      <c r="D168"/>
      <c r="F168" s="1"/>
      <c r="G168" s="1"/>
      <c r="H168" s="1"/>
      <c r="I168" s="1"/>
      <c r="J168" s="1"/>
      <c r="K168" s="1"/>
      <c r="L168" s="4"/>
      <c r="M168" s="4"/>
      <c r="N168" s="1"/>
    </row>
    <row r="169" spans="1:14" s="16" customFormat="1" ht="14.4" x14ac:dyDescent="0.3">
      <c r="A169" s="31"/>
      <c r="B169" s="20" t="s">
        <v>257</v>
      </c>
      <c r="C169" s="21">
        <v>-3.2240983467290399E-3</v>
      </c>
      <c r="D169"/>
      <c r="F169" s="1"/>
      <c r="G169" s="1"/>
      <c r="H169" s="1"/>
      <c r="I169" s="1"/>
      <c r="J169" s="1"/>
      <c r="K169" s="1"/>
      <c r="L169" s="4"/>
      <c r="M169" s="4"/>
      <c r="N169" s="1"/>
    </row>
    <row r="170" spans="1:14" s="16" customFormat="1" ht="14.4" x14ac:dyDescent="0.3">
      <c r="A170" s="31"/>
      <c r="B170" s="20" t="s">
        <v>258</v>
      </c>
      <c r="C170" s="21">
        <v>-3.6554468518062579E-2</v>
      </c>
      <c r="D170"/>
      <c r="F170" s="1"/>
      <c r="G170" s="1"/>
      <c r="H170" s="1"/>
      <c r="I170" s="1"/>
      <c r="J170" s="1"/>
      <c r="K170" s="1"/>
      <c r="L170" s="4"/>
      <c r="M170" s="4"/>
      <c r="N170" s="1"/>
    </row>
    <row r="171" spans="1:14" s="16" customFormat="1" ht="14.4" x14ac:dyDescent="0.3">
      <c r="A171" s="31"/>
      <c r="B171" s="20" t="s">
        <v>259</v>
      </c>
      <c r="C171" s="21">
        <v>-4.1415172106727433E-2</v>
      </c>
      <c r="D171"/>
      <c r="F171" s="1"/>
      <c r="G171" s="1"/>
      <c r="H171" s="1"/>
      <c r="I171" s="1"/>
      <c r="J171" s="1"/>
      <c r="K171" s="1"/>
      <c r="L171" s="4"/>
      <c r="M171" s="4"/>
      <c r="N171" s="1"/>
    </row>
    <row r="172" spans="1:14" s="16" customFormat="1" ht="14.4" x14ac:dyDescent="0.3">
      <c r="A172" s="31"/>
      <c r="B172" s="20" t="s">
        <v>260</v>
      </c>
      <c r="C172" s="21">
        <v>-2.5686088333156634E-3</v>
      </c>
      <c r="D172"/>
      <c r="F172" s="1"/>
      <c r="G172" s="1"/>
      <c r="H172" s="1"/>
      <c r="I172" s="1"/>
      <c r="J172" s="1"/>
      <c r="K172" s="1"/>
      <c r="L172" s="4"/>
      <c r="M172" s="4"/>
      <c r="N172" s="1"/>
    </row>
    <row r="173" spans="1:14" s="16" customFormat="1" ht="14.4" x14ac:dyDescent="0.3">
      <c r="A173" s="31"/>
      <c r="B173" s="20" t="s">
        <v>261</v>
      </c>
      <c r="C173" s="21">
        <v>-3.1077802026655398E-3</v>
      </c>
      <c r="D173"/>
      <c r="F173" s="1"/>
      <c r="G173" s="1"/>
      <c r="H173" s="1"/>
      <c r="I173" s="1"/>
      <c r="J173" s="1"/>
      <c r="K173" s="1"/>
      <c r="L173" s="4"/>
      <c r="M173" s="4"/>
      <c r="N173" s="1"/>
    </row>
    <row r="174" spans="1:14" s="16" customFormat="1" ht="14.4" x14ac:dyDescent="0.3">
      <c r="A174" s="31"/>
      <c r="B174" s="20" t="s">
        <v>262</v>
      </c>
      <c r="C174" s="21">
        <v>-1.5817930970058608E-3</v>
      </c>
      <c r="D174"/>
      <c r="F174" s="1"/>
      <c r="G174" s="1"/>
      <c r="H174" s="1"/>
      <c r="I174" s="1"/>
      <c r="J174" s="1"/>
      <c r="K174" s="1"/>
      <c r="L174" s="4"/>
      <c r="M174" s="4"/>
      <c r="N174" s="1"/>
    </row>
    <row r="175" spans="1:14" s="16" customFormat="1" ht="14.4" x14ac:dyDescent="0.3">
      <c r="A175" s="31"/>
      <c r="B175" s="20" t="s">
        <v>68</v>
      </c>
      <c r="C175" s="21">
        <v>0.20949221251600861</v>
      </c>
      <c r="D175"/>
      <c r="F175" s="1"/>
      <c r="G175" s="1"/>
      <c r="H175" s="1"/>
      <c r="I175" s="1"/>
      <c r="J175" s="1"/>
      <c r="K175" s="1"/>
      <c r="L175" s="4"/>
      <c r="M175" s="4"/>
      <c r="N175" s="1"/>
    </row>
    <row r="176" spans="1:14" s="16" customFormat="1" ht="14.4" x14ac:dyDescent="0.3">
      <c r="A176" s="31"/>
      <c r="B176" s="20"/>
      <c r="C176" s="21"/>
      <c r="D176"/>
      <c r="F176" s="1"/>
      <c r="G176" s="1"/>
      <c r="H176" s="1"/>
      <c r="I176" s="1"/>
      <c r="J176" s="1"/>
      <c r="K176" s="1"/>
      <c r="L176" s="4"/>
      <c r="M176" s="4"/>
      <c r="N176" s="1"/>
    </row>
    <row r="177" spans="1:14" ht="14.4" x14ac:dyDescent="0.3">
      <c r="B177" s="23" t="s">
        <v>66</v>
      </c>
      <c r="C177" t="s">
        <v>67</v>
      </c>
      <c r="D177"/>
      <c r="E177" s="23" t="s">
        <v>66</v>
      </c>
      <c r="F177" t="s">
        <v>67</v>
      </c>
    </row>
    <row r="178" spans="1:14" ht="26.4" x14ac:dyDescent="0.3">
      <c r="B178" s="20" t="s">
        <v>252</v>
      </c>
      <c r="C178" s="21">
        <v>-0.12368819304193694</v>
      </c>
      <c r="D178"/>
      <c r="E178" s="47" t="s">
        <v>254</v>
      </c>
      <c r="F178" s="48">
        <v>0.43420570010062826</v>
      </c>
      <c r="G178" s="53" t="s">
        <v>269</v>
      </c>
      <c r="H178" s="22"/>
    </row>
    <row r="179" spans="1:14" ht="14.4" x14ac:dyDescent="0.3">
      <c r="B179" s="20" t="s">
        <v>259</v>
      </c>
      <c r="C179" s="21">
        <v>-4.1415172106727433E-2</v>
      </c>
      <c r="D179" s="1"/>
      <c r="E179" s="20" t="s">
        <v>255</v>
      </c>
      <c r="F179" s="21">
        <v>1.1471977511571735E-3</v>
      </c>
      <c r="G179" s="22"/>
    </row>
    <row r="180" spans="1:14" ht="14.4" x14ac:dyDescent="0.3">
      <c r="B180" s="20" t="s">
        <v>258</v>
      </c>
      <c r="C180" s="21">
        <v>-3.6554468518062579E-2</v>
      </c>
      <c r="D180" s="22"/>
      <c r="E180" s="20" t="s">
        <v>68</v>
      </c>
      <c r="F180" s="21">
        <v>0.43535289785178544</v>
      </c>
    </row>
    <row r="181" spans="1:14" ht="14.4" x14ac:dyDescent="0.3">
      <c r="B181" s="20" t="s">
        <v>253</v>
      </c>
      <c r="C181" s="21">
        <v>-1.0287876175172812E-2</v>
      </c>
      <c r="D181"/>
      <c r="E181"/>
      <c r="F181"/>
    </row>
    <row r="182" spans="1:14" ht="14.4" x14ac:dyDescent="0.3">
      <c r="B182" s="20" t="s">
        <v>256</v>
      </c>
      <c r="C182" s="21">
        <v>-3.4326950141609315E-3</v>
      </c>
      <c r="D182"/>
      <c r="E182"/>
      <c r="F182"/>
    </row>
    <row r="183" spans="1:14" ht="14.4" x14ac:dyDescent="0.3">
      <c r="B183" s="20" t="s">
        <v>257</v>
      </c>
      <c r="C183" s="21">
        <v>-3.2240983467290399E-3</v>
      </c>
      <c r="D183"/>
      <c r="E183"/>
      <c r="F183"/>
    </row>
    <row r="184" spans="1:14" ht="14.4" x14ac:dyDescent="0.3">
      <c r="B184" s="20" t="s">
        <v>261</v>
      </c>
      <c r="C184" s="21">
        <v>-3.1077802026655398E-3</v>
      </c>
      <c r="D184"/>
      <c r="E184"/>
      <c r="F184"/>
    </row>
    <row r="185" spans="1:14" ht="14.4" x14ac:dyDescent="0.3">
      <c r="B185" s="20" t="s">
        <v>260</v>
      </c>
      <c r="C185" s="21">
        <v>-2.5686088333156634E-3</v>
      </c>
      <c r="D185"/>
      <c r="E185"/>
      <c r="F185"/>
    </row>
    <row r="186" spans="1:14" ht="14.4" x14ac:dyDescent="0.3">
      <c r="B186" s="20" t="s">
        <v>262</v>
      </c>
      <c r="C186" s="21">
        <v>-1.5817930970058608E-3</v>
      </c>
      <c r="D186"/>
      <c r="E186"/>
      <c r="F186"/>
    </row>
    <row r="187" spans="1:14" ht="14.4" x14ac:dyDescent="0.3">
      <c r="B187" s="20" t="s">
        <v>68</v>
      </c>
      <c r="C187" s="21">
        <v>-0.2258606853357768</v>
      </c>
      <c r="D187"/>
      <c r="E187"/>
      <c r="F187"/>
    </row>
    <row r="188" spans="1:14" ht="14.4" x14ac:dyDescent="0.3">
      <c r="B188" s="20"/>
      <c r="C188" s="21"/>
      <c r="D188"/>
      <c r="E188"/>
      <c r="F188"/>
    </row>
    <row r="189" spans="1:14" s="16" customFormat="1" ht="14.4" x14ac:dyDescent="0.3">
      <c r="A189" s="26"/>
      <c r="B189" s="50" t="s">
        <v>263</v>
      </c>
      <c r="F189" s="1"/>
      <c r="G189" s="1"/>
      <c r="H189" s="1"/>
      <c r="I189" s="1"/>
      <c r="J189" s="1"/>
      <c r="K189" s="1"/>
      <c r="L189" s="4"/>
      <c r="M189" s="4"/>
      <c r="N189" s="1"/>
    </row>
    <row r="190" spans="1:14" s="16" customFormat="1" ht="14.4" x14ac:dyDescent="0.3">
      <c r="A190" s="26"/>
      <c r="B190" s="50" t="s">
        <v>264</v>
      </c>
      <c r="F190" s="1"/>
      <c r="G190" s="1"/>
      <c r="H190" s="1"/>
      <c r="I190" s="1"/>
      <c r="J190" s="1"/>
      <c r="K190" s="1"/>
      <c r="L190" s="4"/>
      <c r="M190" s="4"/>
      <c r="N190" s="1"/>
    </row>
    <row r="191" spans="1:14" s="16" customFormat="1" ht="14.4" x14ac:dyDescent="0.3">
      <c r="A191" s="26"/>
      <c r="B191" s="50" t="s">
        <v>265</v>
      </c>
      <c r="F191" s="1"/>
      <c r="G191" s="1"/>
      <c r="H191" s="1"/>
      <c r="I191" s="1"/>
      <c r="J191" s="1"/>
      <c r="K191" s="1"/>
      <c r="L191" s="4"/>
      <c r="M191" s="4"/>
      <c r="N191" s="1"/>
    </row>
  </sheetData>
  <mergeCells count="2">
    <mergeCell ref="G84:G88"/>
    <mergeCell ref="G136:G137"/>
  </mergeCells>
  <pageMargins left="0.75" right="0.75" top="1" bottom="1" header="0.5" footer="0.5"/>
  <pageSetup orientation="portrait" r:id="rId10"/>
  <drawing r:id="rId11"/>
  <legacyDrawing r:id="rId12"/>
  <controls>
    <mc:AlternateContent xmlns:mc="http://schemas.openxmlformats.org/markup-compatibility/2006">
      <mc:Choice Requires="x14">
        <control shapeId="5123" r:id="rId13" name="Control 3">
          <controlPr defaultSize="0" r:id="rId14">
            <anchor moveWithCells="1">
              <from>
                <xdr:col>1</xdr:col>
                <xdr:colOff>0</xdr:colOff>
                <xdr:row>203</xdr:row>
                <xdr:rowOff>106680</xdr:rowOff>
              </from>
              <to>
                <xdr:col>1</xdr:col>
                <xdr:colOff>769620</xdr:colOff>
                <xdr:row>204</xdr:row>
                <xdr:rowOff>137160</xdr:rowOff>
              </to>
            </anchor>
          </controlPr>
        </control>
      </mc:Choice>
      <mc:Fallback>
        <control shapeId="5123" r:id="rId13" name="Control 3"/>
      </mc:Fallback>
    </mc:AlternateContent>
    <mc:AlternateContent xmlns:mc="http://schemas.openxmlformats.org/markup-compatibility/2006">
      <mc:Choice Requires="x14">
        <control shapeId="5122" r:id="rId15" name="Control 2">
          <controlPr defaultSize="0" r:id="rId16">
            <anchor moveWithCells="1">
              <from>
                <xdr:col>1</xdr:col>
                <xdr:colOff>762000</xdr:colOff>
                <xdr:row>0</xdr:row>
                <xdr:rowOff>0</xdr:rowOff>
              </from>
              <to>
                <xdr:col>1</xdr:col>
                <xdr:colOff>1539240</xdr:colOff>
                <xdr:row>1</xdr:row>
                <xdr:rowOff>30480</xdr:rowOff>
              </to>
            </anchor>
          </controlPr>
        </control>
      </mc:Choice>
      <mc:Fallback>
        <control shapeId="5122" r:id="rId15" name="Control 2"/>
      </mc:Fallback>
    </mc:AlternateContent>
    <mc:AlternateContent xmlns:mc="http://schemas.openxmlformats.org/markup-compatibility/2006">
      <mc:Choice Requires="x14">
        <control shapeId="5121" r:id="rId17" name="Control 1">
          <controlPr defaultSize="0" r:id="rId18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769620</xdr:colOff>
                <xdr:row>1</xdr:row>
                <xdr:rowOff>30480</xdr:rowOff>
              </to>
            </anchor>
          </controlPr>
        </control>
      </mc:Choice>
      <mc:Fallback>
        <control shapeId="5121" r:id="rId17" name="Control 1"/>
      </mc:Fallback>
    </mc:AlternateContent>
  </controls>
  <tableParts count="3">
    <tablePart r:id="rId19"/>
    <tablePart r:id="rId20"/>
    <tablePart r:id="rId2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5C32292F-E022-4586-91D3-FCD37399ED8E}"/>
</file>

<file path=customXml/itemProps2.xml><?xml version="1.0" encoding="utf-8"?>
<ds:datastoreItem xmlns:ds="http://schemas.openxmlformats.org/officeDocument/2006/customXml" ds:itemID="{BF74B638-8BD3-45AD-AA8C-7A8BB7836238}"/>
</file>

<file path=customXml/itemProps3.xml><?xml version="1.0" encoding="utf-8"?>
<ds:datastoreItem xmlns:ds="http://schemas.openxmlformats.org/officeDocument/2006/customXml" ds:itemID="{6FDC71A7-F39A-4FC0-A8FF-35567A618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Act. Incremento</vt:lpstr>
      <vt:lpstr>Disminucion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2022-03-09T16:06:50Z</dcterms:created>
  <dcterms:modified xsi:type="dcterms:W3CDTF">2023-05-02T02:16:00Z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